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75"/>
  </bookViews>
  <sheets>
    <sheet name="прил 2" sheetId="1" r:id="rId1"/>
  </sheets>
  <externalReferences>
    <externalReference r:id="rId2"/>
  </externalReferences>
  <definedNames>
    <definedName name="_xlnm.Print_Titles" localSheetId="0">'прил 2'!$11:$13</definedName>
    <definedName name="_xlnm.Print_Area" localSheetId="0">'прил 2'!$A$1:$H$89</definedName>
  </definedNames>
  <calcPr calcId="145621"/>
</workbook>
</file>

<file path=xl/calcChain.xml><?xml version="1.0" encoding="utf-8"?>
<calcChain xmlns="http://schemas.openxmlformats.org/spreadsheetml/2006/main">
  <c r="H89" i="1" l="1"/>
  <c r="G89" i="1"/>
  <c r="H88" i="1"/>
  <c r="G88" i="1"/>
  <c r="H87" i="1"/>
  <c r="G87" i="1"/>
  <c r="F86" i="1"/>
  <c r="E86" i="1"/>
  <c r="D86" i="1"/>
  <c r="G86" i="1" s="1"/>
  <c r="H85" i="1"/>
  <c r="G85" i="1"/>
  <c r="F84" i="1"/>
  <c r="E84" i="1"/>
  <c r="H84" i="1" s="1"/>
  <c r="D84" i="1"/>
  <c r="H83" i="1"/>
  <c r="G83" i="1"/>
  <c r="H82" i="1"/>
  <c r="G82" i="1"/>
  <c r="H81" i="1"/>
  <c r="G81" i="1"/>
  <c r="F80" i="1"/>
  <c r="E80" i="1"/>
  <c r="D80" i="1"/>
  <c r="H79" i="1"/>
  <c r="G79" i="1"/>
  <c r="H78" i="1"/>
  <c r="G78" i="1"/>
  <c r="H77" i="1"/>
  <c r="G77" i="1"/>
  <c r="H76" i="1"/>
  <c r="G76" i="1"/>
  <c r="F75" i="1"/>
  <c r="E75" i="1"/>
  <c r="D75" i="1"/>
  <c r="H74" i="1"/>
  <c r="G74" i="1"/>
  <c r="H73" i="1"/>
  <c r="G73" i="1"/>
  <c r="H72" i="1"/>
  <c r="G72" i="1"/>
  <c r="H71" i="1"/>
  <c r="G71" i="1"/>
  <c r="H70" i="1"/>
  <c r="G70" i="1"/>
  <c r="F69" i="1"/>
  <c r="E69" i="1"/>
  <c r="D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F60" i="1"/>
  <c r="E60" i="1"/>
  <c r="H60" i="1" s="1"/>
  <c r="D60" i="1"/>
  <c r="G60" i="1" s="1"/>
  <c r="H59" i="1"/>
  <c r="G59" i="1"/>
  <c r="H58" i="1"/>
  <c r="G58" i="1"/>
  <c r="F57" i="1"/>
  <c r="E57" i="1"/>
  <c r="D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F49" i="1"/>
  <c r="E49" i="1"/>
  <c r="D49" i="1"/>
  <c r="H48" i="1"/>
  <c r="G48" i="1"/>
  <c r="H47" i="1"/>
  <c r="G47" i="1"/>
  <c r="F46" i="1"/>
  <c r="E46" i="1"/>
  <c r="H46" i="1" s="1"/>
  <c r="D46" i="1"/>
  <c r="H45" i="1"/>
  <c r="G45" i="1"/>
  <c r="H44" i="1"/>
  <c r="G44" i="1"/>
  <c r="H43" i="1"/>
  <c r="G43" i="1"/>
  <c r="H42" i="1"/>
  <c r="G42" i="1"/>
  <c r="F41" i="1"/>
  <c r="E41" i="1"/>
  <c r="H41" i="1" s="1"/>
  <c r="D41" i="1"/>
  <c r="G41" i="1" s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F32" i="1"/>
  <c r="H32" i="1" s="1"/>
  <c r="E32" i="1"/>
  <c r="D32" i="1"/>
  <c r="H31" i="1"/>
  <c r="G31" i="1"/>
  <c r="H30" i="1"/>
  <c r="G30" i="1"/>
  <c r="H29" i="1"/>
  <c r="G29" i="1"/>
  <c r="H28" i="1"/>
  <c r="G28" i="1"/>
  <c r="F27" i="1"/>
  <c r="E27" i="1"/>
  <c r="D27" i="1"/>
  <c r="H26" i="1"/>
  <c r="G26" i="1"/>
  <c r="F25" i="1"/>
  <c r="E25" i="1"/>
  <c r="D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F15" i="1"/>
  <c r="E15" i="1"/>
  <c r="H15" i="1" s="1"/>
  <c r="D15" i="1"/>
  <c r="G15" i="1" s="1"/>
  <c r="G46" i="1" l="1"/>
  <c r="G57" i="1"/>
  <c r="H57" i="1"/>
  <c r="G75" i="1"/>
  <c r="H80" i="1"/>
  <c r="H86" i="1"/>
  <c r="G27" i="1"/>
  <c r="G80" i="1"/>
  <c r="H27" i="1"/>
  <c r="G84" i="1"/>
  <c r="G25" i="1"/>
  <c r="H25" i="1"/>
  <c r="H75" i="1"/>
  <c r="F14" i="1"/>
  <c r="H69" i="1"/>
  <c r="G69" i="1"/>
  <c r="H49" i="1"/>
  <c r="G49" i="1"/>
  <c r="D14" i="1"/>
  <c r="E14" i="1"/>
  <c r="G32" i="1"/>
  <c r="F91" i="1" l="1"/>
  <c r="D91" i="1"/>
  <c r="G14" i="1"/>
  <c r="E91" i="1"/>
  <c r="H14" i="1"/>
</calcChain>
</file>

<file path=xl/sharedStrings.xml><?xml version="1.0" encoding="utf-8"?>
<sst xmlns="http://schemas.openxmlformats.org/spreadsheetml/2006/main" count="244" uniqueCount="107">
  <si>
    <t>Приложение  2</t>
  </si>
  <si>
    <t>к Закону Республики Мордовия</t>
  </si>
  <si>
    <t>"Об исполнении республиканского бюджета</t>
  </si>
  <si>
    <t>Республики Мордовия за 2020 год"</t>
  </si>
  <si>
    <t>от                               2021 года №</t>
  </si>
  <si>
    <t xml:space="preserve">Расходы </t>
  </si>
  <si>
    <t>(тыс. рублей)</t>
  </si>
  <si>
    <t>Наименование</t>
  </si>
  <si>
    <t>Рз</t>
  </si>
  <si>
    <t>Прз</t>
  </si>
  <si>
    <t>Утверждено на год</t>
  </si>
  <si>
    <t>Сводная бюджетная роспись</t>
  </si>
  <si>
    <t>Исполнено</t>
  </si>
  <si>
    <t>Процент исполнения от утвержденного плана</t>
  </si>
  <si>
    <t>Процент исполнения от плана, предусмотренного сводной бюджетной росписью</t>
  </si>
  <si>
    <t>ВСЕГО</t>
  </si>
  <si>
    <t/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</si>
  <si>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</si>
  <si>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</si>
  <si>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</si>
  <si>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</si>
  <si>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</si>
  <si>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</si>
  <si>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</si>
  <si>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</si>
  <si>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</si>
  <si>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</si>
  <si>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</si>
  <si>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</si>
  <si>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</si>
  <si>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</si>
  <si>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</si>
  <si>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</si>
  <si>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Прикладные научные исследования в области общегосударственных вопросов</t>
  </si>
  <si>
    <t>12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</si>
  <si>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</si>
  <si>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</si>
  <si>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</si>
  <si>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</si>
  <si>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</si>
  <si>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</si>
  <si>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</si>
  <si>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</si>
  <si>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</si>
  <si>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</si>
  <si>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</si>
  <si>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</si>
  <si>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</si>
  <si>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</si>
  <si>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</si>
  <si>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</si>
  <si>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</si>
  <si>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</si>
  <si>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</si>
  <si>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</si>
  <si>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</si>
  <si>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</si>
  <si>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</si>
  <si>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</si>
  <si>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</si>
  <si>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</si>
  <si>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</si>
  <si>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</si>
  <si>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</si>
  <si>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</si>
  <si>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</si>
  <si>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</si>
  <si>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</si>
  <si>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</si>
  <si>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</si>
  <si>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</si>
  <si>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</si>
  <si>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</si>
  <si>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</si>
  <si>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</si>
  <si>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</si>
  <si>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</si>
  <si>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</si>
  <si>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</si>
  <si>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</si>
  <si>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</si>
  <si>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</si>
  <si>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</si>
  <si>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</si>
  <si>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</si>
  <si>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</si>
  <si>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</si>
  <si>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</si>
  <si>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</si>
  <si>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</si>
  <si>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</si>
  <si>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</si>
  <si>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</si>
  <si>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</si>
  <si>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</si>
  <si>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</si>
  <si>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</si>
  <si>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</si>
  <si>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</si>
  <si>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</si>
  <si>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</si>
  <si>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</si>
  <si>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</si>
  <si>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</si>
  <si>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</si>
  <si>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</si>
  <si>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республиканского бюджета Республики  Мордовия  за 2020 год по разделам и подразделам классификации                            расходов бюджетов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</si>
</sst>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#,##0.0"/>
    <numFmt numFmtId="166" formatCode="#,##0.00_ ;\-#,##0.00\ "/>
    <numFmt numFmtId="167" formatCode="dd\.mm\.yyyy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name val="Verdana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Verdana"/>
      <family val="2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charset val="204"/>
    </font>
    <font>
      <sz val="11"/>
      <color rgb="FF000000"/>
      <name val="Calibri"/>
      <family val="2"/>
      <scheme val="minor"/>
    </font>
    <font>
      <b/>
      <sz val="9"/>
      <color rgb="FF000000"/>
      <name val="Arial Cyr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25">
    <xf numFmtId="0" fontId="0" fillId="0" borderId="0"/>
    <xf numFmtId="164" fontId="2" fillId="0" borderId="0">
      <alignment vertical="top" wrapText="1"/>
    </xf>
    <xf numFmtId="0" fontId="2" fillId="0" borderId="0">
      <alignment vertical="top" wrapText="1"/>
    </xf>
    <xf numFmtId="0" fontId="11" fillId="0" borderId="1">
      <alignment horizontal="center" vertical="center" wrapText="1"/>
    </xf>
    <xf numFmtId="0" fontId="13" fillId="0" borderId="0"/>
    <xf numFmtId="0" fontId="11" fillId="0" borderId="1">
      <alignment horizontal="center" vertical="center" wrapText="1"/>
    </xf>
    <xf numFmtId="0" fontId="11" fillId="0" borderId="1">
      <alignment horizontal="center" vertical="center" shrinkToFit="1"/>
    </xf>
    <xf numFmtId="49" fontId="11" fillId="0" borderId="1">
      <alignment horizontal="left" vertical="center" wrapText="1"/>
    </xf>
    <xf numFmtId="49" fontId="11" fillId="0" borderId="1">
      <alignment horizontal="left" vertical="top" wrapText="1"/>
    </xf>
    <xf numFmtId="4" fontId="11" fillId="2" borderId="1">
      <alignment horizontal="right" vertical="top" shrinkToFit="1"/>
    </xf>
    <xf numFmtId="0" fontId="19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9" fillId="0" borderId="0"/>
    <xf numFmtId="49" fontId="22" fillId="0" borderId="5">
      <alignment horizontal="center" wrapText="1"/>
    </xf>
    <xf numFmtId="49" fontId="22" fillId="0" borderId="1">
      <alignment horizontal="center"/>
    </xf>
    <xf numFmtId="49" fontId="22" fillId="0" borderId="8">
      <alignment horizontal="center" wrapText="1"/>
    </xf>
    <xf numFmtId="49" fontId="22" fillId="0" borderId="9"/>
    <xf numFmtId="4" fontId="22" fillId="0" borderId="10">
      <alignment horizontal="right"/>
    </xf>
    <xf numFmtId="49" fontId="23" fillId="0" borderId="0"/>
    <xf numFmtId="0" fontId="22" fillId="0" borderId="0"/>
    <xf numFmtId="0" fontId="22" fillId="0" borderId="11">
      <alignment horizontal="left" wrapText="1"/>
    </xf>
    <xf numFmtId="0" fontId="23" fillId="0" borderId="12">
      <alignment horizontal="left" wrapText="1"/>
    </xf>
    <xf numFmtId="0" fontId="22" fillId="0" borderId="9"/>
    <xf numFmtId="0" fontId="22" fillId="0" borderId="0">
      <alignment horizontal="center"/>
    </xf>
    <xf numFmtId="0" fontId="20" fillId="0" borderId="9"/>
    <xf numFmtId="49" fontId="22" fillId="0" borderId="13">
      <alignment horizontal="center"/>
    </xf>
    <xf numFmtId="4" fontId="22" fillId="0" borderId="12">
      <alignment horizontal="right"/>
    </xf>
    <xf numFmtId="0" fontId="23" fillId="0" borderId="0">
      <alignment horizontal="center"/>
    </xf>
    <xf numFmtId="0" fontId="23" fillId="0" borderId="9"/>
    <xf numFmtId="0" fontId="22" fillId="0" borderId="14">
      <alignment horizontal="left" wrapText="1"/>
    </xf>
    <xf numFmtId="0" fontId="22" fillId="0" borderId="15">
      <alignment horizontal="left" wrapText="1"/>
    </xf>
    <xf numFmtId="0" fontId="22" fillId="0" borderId="14">
      <alignment horizontal="left" wrapText="1" indent="1"/>
    </xf>
    <xf numFmtId="0" fontId="22" fillId="0" borderId="15">
      <alignment horizontal="left" wrapText="1" indent="2"/>
    </xf>
    <xf numFmtId="0" fontId="20" fillId="3" borderId="16"/>
    <xf numFmtId="0" fontId="22" fillId="0" borderId="17">
      <alignment horizontal="left" wrapText="1" indent="2"/>
    </xf>
    <xf numFmtId="0" fontId="22" fillId="0" borderId="0">
      <alignment horizontal="center" wrapText="1"/>
    </xf>
    <xf numFmtId="49" fontId="22" fillId="0" borderId="9">
      <alignment horizontal="left"/>
    </xf>
    <xf numFmtId="49" fontId="22" fillId="0" borderId="18">
      <alignment horizontal="center" wrapText="1"/>
    </xf>
    <xf numFmtId="49" fontId="22" fillId="0" borderId="18">
      <alignment horizontal="center" shrinkToFit="1"/>
    </xf>
    <xf numFmtId="49" fontId="22" fillId="0" borderId="5">
      <alignment horizontal="center" shrinkToFit="1"/>
    </xf>
    <xf numFmtId="49" fontId="22" fillId="0" borderId="0"/>
    <xf numFmtId="0" fontId="22" fillId="0" borderId="17">
      <alignment horizontal="left" wrapText="1"/>
    </xf>
    <xf numFmtId="0" fontId="22" fillId="0" borderId="19">
      <alignment horizontal="left" wrapText="1"/>
    </xf>
    <xf numFmtId="0" fontId="22" fillId="0" borderId="17">
      <alignment horizontal="left" wrapText="1" indent="1"/>
    </xf>
    <xf numFmtId="0" fontId="22" fillId="0" borderId="19">
      <alignment horizontal="left" wrapText="1" indent="2"/>
    </xf>
    <xf numFmtId="0" fontId="20" fillId="0" borderId="2"/>
    <xf numFmtId="0" fontId="20" fillId="0" borderId="20"/>
    <xf numFmtId="0" fontId="23" fillId="0" borderId="21">
      <alignment horizontal="center" vertical="center" textRotation="90" wrapText="1"/>
    </xf>
    <xf numFmtId="0" fontId="23" fillId="0" borderId="22">
      <alignment horizontal="center" vertical="center" textRotation="90" wrapText="1"/>
    </xf>
    <xf numFmtId="0" fontId="22" fillId="0" borderId="0">
      <alignment vertical="center"/>
    </xf>
    <xf numFmtId="0" fontId="23" fillId="0" borderId="0">
      <alignment horizontal="center" vertical="center" textRotation="90" wrapText="1"/>
    </xf>
    <xf numFmtId="0" fontId="23" fillId="0" borderId="23">
      <alignment horizontal="center" vertical="center" textRotation="90" wrapText="1"/>
    </xf>
    <xf numFmtId="0" fontId="23" fillId="0" borderId="0">
      <alignment horizontal="center" vertical="center" textRotation="90"/>
    </xf>
    <xf numFmtId="0" fontId="23" fillId="0" borderId="23">
      <alignment horizontal="center" vertical="center" textRotation="90"/>
    </xf>
    <xf numFmtId="0" fontId="23" fillId="0" borderId="1">
      <alignment horizontal="center" vertical="center" textRotation="90"/>
    </xf>
    <xf numFmtId="0" fontId="20" fillId="0" borderId="22"/>
    <xf numFmtId="0" fontId="24" fillId="0" borderId="9">
      <alignment wrapText="1"/>
    </xf>
    <xf numFmtId="0" fontId="24" fillId="0" borderId="1">
      <alignment wrapText="1"/>
    </xf>
    <xf numFmtId="0" fontId="24" fillId="0" borderId="22">
      <alignment wrapText="1"/>
    </xf>
    <xf numFmtId="0" fontId="22" fillId="0" borderId="1">
      <alignment horizontal="center" vertical="top" wrapText="1"/>
    </xf>
    <xf numFmtId="0" fontId="23" fillId="0" borderId="24"/>
    <xf numFmtId="49" fontId="25" fillId="0" borderId="25">
      <alignment horizontal="left" vertical="center" wrapText="1"/>
    </xf>
    <xf numFmtId="49" fontId="22" fillId="0" borderId="19">
      <alignment horizontal="left" vertical="center" wrapText="1" indent="2"/>
    </xf>
    <xf numFmtId="49" fontId="22" fillId="0" borderId="17">
      <alignment horizontal="left" vertical="center" wrapText="1" indent="3"/>
    </xf>
    <xf numFmtId="49" fontId="22" fillId="0" borderId="25">
      <alignment horizontal="left" vertical="center" wrapText="1" indent="3"/>
    </xf>
    <xf numFmtId="49" fontId="22" fillId="0" borderId="26">
      <alignment horizontal="left" vertical="center" wrapText="1" indent="3"/>
    </xf>
    <xf numFmtId="0" fontId="25" fillId="0" borderId="24">
      <alignment horizontal="left" vertical="center" wrapText="1"/>
    </xf>
    <xf numFmtId="49" fontId="22" fillId="0" borderId="22">
      <alignment horizontal="left" vertical="center" wrapText="1" indent="3"/>
    </xf>
    <xf numFmtId="49" fontId="22" fillId="0" borderId="0">
      <alignment horizontal="left" vertical="center" wrapText="1" indent="3"/>
    </xf>
    <xf numFmtId="49" fontId="22" fillId="0" borderId="9">
      <alignment horizontal="left" vertical="center" wrapText="1" indent="3"/>
    </xf>
    <xf numFmtId="49" fontId="25" fillId="0" borderId="24">
      <alignment horizontal="left" vertical="center" wrapText="1"/>
    </xf>
    <xf numFmtId="0" fontId="22" fillId="0" borderId="25">
      <alignment horizontal="left" vertical="center" wrapText="1"/>
    </xf>
    <xf numFmtId="0" fontId="22" fillId="0" borderId="26">
      <alignment horizontal="left" vertical="center" wrapText="1"/>
    </xf>
    <xf numFmtId="49" fontId="25" fillId="0" borderId="27">
      <alignment horizontal="left" vertical="center" wrapText="1"/>
    </xf>
    <xf numFmtId="49" fontId="22" fillId="0" borderId="28">
      <alignment horizontal="left" vertical="center" wrapText="1"/>
    </xf>
    <xf numFmtId="49" fontId="22" fillId="0" borderId="29">
      <alignment horizontal="left" vertical="center" wrapText="1"/>
    </xf>
    <xf numFmtId="49" fontId="23" fillId="0" borderId="30">
      <alignment horizontal="center"/>
    </xf>
    <xf numFmtId="49" fontId="23" fillId="0" borderId="31">
      <alignment horizontal="center" vertical="center" wrapText="1"/>
    </xf>
    <xf numFmtId="49" fontId="22" fillId="0" borderId="32">
      <alignment horizontal="center" vertical="center" wrapText="1"/>
    </xf>
    <xf numFmtId="49" fontId="22" fillId="0" borderId="18">
      <alignment horizontal="center" vertical="center" wrapText="1"/>
    </xf>
    <xf numFmtId="49" fontId="22" fillId="0" borderId="31">
      <alignment horizontal="center" vertical="center" wrapText="1"/>
    </xf>
    <xf numFmtId="49" fontId="22" fillId="0" borderId="22">
      <alignment horizontal="center" vertical="center" wrapText="1"/>
    </xf>
    <xf numFmtId="49" fontId="22" fillId="0" borderId="0">
      <alignment horizontal="center" vertical="center" wrapText="1"/>
    </xf>
    <xf numFmtId="49" fontId="22" fillId="0" borderId="9">
      <alignment horizontal="center" vertical="center" wrapText="1"/>
    </xf>
    <xf numFmtId="49" fontId="23" fillId="0" borderId="30">
      <alignment horizontal="center" vertical="center" wrapText="1"/>
    </xf>
    <xf numFmtId="49" fontId="22" fillId="0" borderId="33">
      <alignment horizontal="center" vertical="center" wrapText="1"/>
    </xf>
    <xf numFmtId="0" fontId="20" fillId="0" borderId="34"/>
    <xf numFmtId="0" fontId="22" fillId="0" borderId="30">
      <alignment horizontal="center" vertical="center"/>
    </xf>
    <xf numFmtId="0" fontId="22" fillId="0" borderId="32">
      <alignment horizontal="center" vertical="center"/>
    </xf>
    <xf numFmtId="0" fontId="22" fillId="0" borderId="18">
      <alignment horizontal="center" vertical="center"/>
    </xf>
    <xf numFmtId="0" fontId="22" fillId="0" borderId="31">
      <alignment horizontal="center" vertical="center"/>
    </xf>
    <xf numFmtId="49" fontId="22" fillId="0" borderId="10">
      <alignment horizontal="center" vertical="center"/>
    </xf>
    <xf numFmtId="49" fontId="22" fillId="0" borderId="2">
      <alignment horizontal="center" vertical="center"/>
    </xf>
    <xf numFmtId="49" fontId="22" fillId="0" borderId="5">
      <alignment horizontal="center" vertical="center"/>
    </xf>
    <xf numFmtId="49" fontId="22" fillId="0" borderId="1">
      <alignment horizontal="center" vertical="center"/>
    </xf>
    <xf numFmtId="49" fontId="22" fillId="0" borderId="9">
      <alignment horizontal="center"/>
    </xf>
    <xf numFmtId="0" fontId="22" fillId="0" borderId="22">
      <alignment horizontal="center"/>
    </xf>
    <xf numFmtId="49" fontId="22" fillId="0" borderId="9"/>
    <xf numFmtId="0" fontId="22" fillId="0" borderId="1">
      <alignment horizontal="center" vertical="top"/>
    </xf>
    <xf numFmtId="49" fontId="22" fillId="0" borderId="1">
      <alignment horizontal="center" vertical="top" wrapText="1"/>
    </xf>
    <xf numFmtId="0" fontId="22" fillId="0" borderId="2"/>
    <xf numFmtId="4" fontId="22" fillId="0" borderId="22">
      <alignment horizontal="right"/>
    </xf>
    <xf numFmtId="4" fontId="22" fillId="0" borderId="0">
      <alignment horizontal="right" shrinkToFit="1"/>
    </xf>
    <xf numFmtId="4" fontId="22" fillId="0" borderId="9">
      <alignment horizontal="right"/>
    </xf>
    <xf numFmtId="4" fontId="22" fillId="0" borderId="35">
      <alignment horizontal="right"/>
    </xf>
    <xf numFmtId="0" fontId="26" fillId="0" borderId="9"/>
    <xf numFmtId="0" fontId="26" fillId="0" borderId="22"/>
    <xf numFmtId="0" fontId="22" fillId="0" borderId="1">
      <alignment horizontal="center" vertical="top" wrapText="1"/>
    </xf>
    <xf numFmtId="0" fontId="22" fillId="0" borderId="9">
      <alignment horizontal="center"/>
    </xf>
    <xf numFmtId="49" fontId="22" fillId="0" borderId="22">
      <alignment horizontal="center"/>
    </xf>
    <xf numFmtId="49" fontId="22" fillId="0" borderId="0">
      <alignment horizontal="left"/>
    </xf>
    <xf numFmtId="4" fontId="22" fillId="0" borderId="2">
      <alignment horizontal="right"/>
    </xf>
    <xf numFmtId="0" fontId="22" fillId="0" borderId="1">
      <alignment horizontal="center" vertical="top"/>
    </xf>
    <xf numFmtId="4" fontId="22" fillId="0" borderId="20">
      <alignment horizontal="right"/>
    </xf>
    <xf numFmtId="0" fontId="22" fillId="0" borderId="20"/>
    <xf numFmtId="4" fontId="22" fillId="0" borderId="36">
      <alignment horizontal="right"/>
    </xf>
    <xf numFmtId="0" fontId="21" fillId="0" borderId="37"/>
    <xf numFmtId="0" fontId="20" fillId="3" borderId="0"/>
    <xf numFmtId="0" fontId="21" fillId="4" borderId="0"/>
    <xf numFmtId="0" fontId="23" fillId="0" borderId="0"/>
    <xf numFmtId="0" fontId="11" fillId="0" borderId="1">
      <alignment horizontal="center" vertical="center" wrapText="1"/>
    </xf>
    <xf numFmtId="0" fontId="27" fillId="0" borderId="1">
      <alignment horizontal="center" vertical="center" wrapText="1"/>
    </xf>
    <xf numFmtId="0" fontId="28" fillId="0" borderId="0"/>
    <xf numFmtId="0" fontId="11" fillId="0" borderId="1">
      <alignment horizontal="center" vertical="center" shrinkToFit="1"/>
    </xf>
    <xf numFmtId="0" fontId="27" fillId="0" borderId="1">
      <alignment horizontal="center" vertical="center" shrinkToFit="1"/>
    </xf>
    <xf numFmtId="0" fontId="22" fillId="0" borderId="0">
      <alignment horizontal="left"/>
    </xf>
    <xf numFmtId="49" fontId="27" fillId="0" borderId="1">
      <alignment horizontal="left" vertical="top" wrapText="1"/>
    </xf>
    <xf numFmtId="0" fontId="22" fillId="0" borderId="0"/>
    <xf numFmtId="0" fontId="29" fillId="0" borderId="1">
      <alignment horizontal="left"/>
    </xf>
    <xf numFmtId="0" fontId="21" fillId="0" borderId="0"/>
    <xf numFmtId="0" fontId="27" fillId="0" borderId="22"/>
    <xf numFmtId="0" fontId="20" fillId="0" borderId="0"/>
    <xf numFmtId="0" fontId="21" fillId="0" borderId="0"/>
    <xf numFmtId="0" fontId="27" fillId="0" borderId="0">
      <alignment horizontal="left" wrapText="1"/>
    </xf>
    <xf numFmtId="4" fontId="11" fillId="2" borderId="1">
      <alignment horizontal="right" vertical="top" shrinkToFit="1"/>
    </xf>
    <xf numFmtId="49" fontId="22" fillId="0" borderId="1">
      <alignment horizontal="center" vertical="center" wrapText="1"/>
    </xf>
    <xf numFmtId="4" fontId="27" fillId="2" borderId="1">
      <alignment horizontal="right" vertical="top" shrinkToFit="1"/>
    </xf>
    <xf numFmtId="49" fontId="22" fillId="0" borderId="1">
      <alignment horizontal="center" vertical="center" wrapText="1"/>
    </xf>
    <xf numFmtId="4" fontId="29" fillId="5" borderId="1">
      <alignment horizontal="right" vertical="top" shrinkToFit="1"/>
    </xf>
    <xf numFmtId="0" fontId="20" fillId="3" borderId="38"/>
    <xf numFmtId="0" fontId="21" fillId="0" borderId="0">
      <protection locked="0"/>
    </xf>
    <xf numFmtId="0" fontId="22" fillId="0" borderId="13">
      <alignment horizontal="left" wrapText="1"/>
    </xf>
    <xf numFmtId="0" fontId="27" fillId="0" borderId="0">
      <alignment horizontal="left" vertical="top" wrapText="1"/>
    </xf>
    <xf numFmtId="0" fontId="22" fillId="0" borderId="20">
      <alignment horizontal="left" wrapText="1" indent="1"/>
    </xf>
    <xf numFmtId="0" fontId="30" fillId="0" borderId="0">
      <alignment horizontal="center" wrapText="1"/>
    </xf>
    <xf numFmtId="0" fontId="22" fillId="0" borderId="11">
      <alignment horizontal="left" wrapText="1" indent="2"/>
    </xf>
    <xf numFmtId="0" fontId="30" fillId="0" borderId="0">
      <alignment horizontal="center"/>
    </xf>
    <xf numFmtId="0" fontId="11" fillId="0" borderId="0">
      <alignment horizontal="right"/>
    </xf>
    <xf numFmtId="0" fontId="27" fillId="0" borderId="0">
      <alignment wrapText="1"/>
    </xf>
    <xf numFmtId="4" fontId="29" fillId="5" borderId="1">
      <alignment horizontal="right" vertical="top" shrinkToFit="1"/>
    </xf>
    <xf numFmtId="0" fontId="31" fillId="0" borderId="0">
      <alignment horizontal="center" wrapText="1"/>
    </xf>
    <xf numFmtId="0" fontId="27" fillId="0" borderId="0">
      <alignment horizontal="right"/>
    </xf>
    <xf numFmtId="0" fontId="32" fillId="0" borderId="0">
      <alignment horizontal="center" vertical="top"/>
    </xf>
    <xf numFmtId="0" fontId="27" fillId="0" borderId="0"/>
    <xf numFmtId="0" fontId="22" fillId="0" borderId="9">
      <alignment wrapText="1"/>
    </xf>
    <xf numFmtId="0" fontId="27" fillId="0" borderId="39"/>
    <xf numFmtId="0" fontId="22" fillId="0" borderId="38">
      <alignment wrapText="1"/>
    </xf>
    <xf numFmtId="0" fontId="20" fillId="3" borderId="40"/>
    <xf numFmtId="49" fontId="22" fillId="0" borderId="30">
      <alignment horizontal="center" wrapText="1"/>
    </xf>
    <xf numFmtId="49" fontId="22" fillId="0" borderId="32">
      <alignment horizontal="center" wrapText="1"/>
    </xf>
    <xf numFmtId="49" fontId="22" fillId="0" borderId="18">
      <alignment horizontal="center"/>
    </xf>
    <xf numFmtId="0" fontId="20" fillId="3" borderId="41"/>
    <xf numFmtId="0" fontId="22" fillId="0" borderId="34"/>
    <xf numFmtId="0" fontId="22" fillId="0" borderId="0">
      <alignment horizontal="center"/>
    </xf>
    <xf numFmtId="49" fontId="22" fillId="0" borderId="22"/>
    <xf numFmtId="49" fontId="22" fillId="0" borderId="0"/>
    <xf numFmtId="49" fontId="22" fillId="0" borderId="10">
      <alignment horizontal="center"/>
    </xf>
    <xf numFmtId="49" fontId="22" fillId="0" borderId="2">
      <alignment horizontal="center"/>
    </xf>
    <xf numFmtId="49" fontId="22" fillId="0" borderId="5">
      <alignment horizontal="center"/>
    </xf>
    <xf numFmtId="49" fontId="22" fillId="0" borderId="1">
      <alignment horizontal="center" vertical="center" wrapText="1"/>
    </xf>
    <xf numFmtId="0" fontId="22" fillId="0" borderId="1">
      <alignment horizontal="center" vertical="center" wrapText="1"/>
    </xf>
    <xf numFmtId="49" fontId="22" fillId="0" borderId="35">
      <alignment horizontal="center" vertical="center" wrapText="1"/>
    </xf>
    <xf numFmtId="0" fontId="20" fillId="3" borderId="42"/>
    <xf numFmtId="4" fontId="22" fillId="0" borderId="1">
      <alignment horizontal="right"/>
    </xf>
    <xf numFmtId="4" fontId="22" fillId="0" borderId="5">
      <alignment horizontal="right"/>
    </xf>
    <xf numFmtId="0" fontId="22" fillId="6" borderId="34"/>
    <xf numFmtId="0" fontId="22" fillId="6" borderId="0"/>
    <xf numFmtId="0" fontId="23" fillId="0" borderId="0">
      <alignment horizontal="center"/>
    </xf>
    <xf numFmtId="49" fontId="33" fillId="0" borderId="0">
      <alignment horizontal="right"/>
    </xf>
    <xf numFmtId="0" fontId="22" fillId="0" borderId="0">
      <alignment horizontal="right"/>
    </xf>
    <xf numFmtId="0" fontId="34" fillId="0" borderId="0"/>
    <xf numFmtId="0" fontId="22" fillId="0" borderId="23">
      <alignment horizontal="center"/>
    </xf>
    <xf numFmtId="49" fontId="33" fillId="0" borderId="43">
      <alignment horizontal="right"/>
    </xf>
    <xf numFmtId="0" fontId="22" fillId="0" borderId="43">
      <alignment horizontal="right"/>
    </xf>
    <xf numFmtId="0" fontId="21" fillId="0" borderId="44"/>
    <xf numFmtId="0" fontId="34" fillId="0" borderId="9"/>
    <xf numFmtId="0" fontId="22" fillId="0" borderId="35">
      <alignment horizontal="center"/>
    </xf>
    <xf numFmtId="49" fontId="20" fillId="0" borderId="45">
      <alignment horizontal="center"/>
    </xf>
    <xf numFmtId="167" fontId="22" fillId="0" borderId="46">
      <alignment horizontal="center"/>
    </xf>
    <xf numFmtId="0" fontId="22" fillId="0" borderId="47">
      <alignment horizontal="center"/>
    </xf>
    <xf numFmtId="49" fontId="22" fillId="0" borderId="48">
      <alignment horizontal="center"/>
    </xf>
    <xf numFmtId="49" fontId="22" fillId="0" borderId="46">
      <alignment horizontal="center"/>
    </xf>
    <xf numFmtId="0" fontId="22" fillId="0" borderId="46">
      <alignment horizontal="center"/>
    </xf>
    <xf numFmtId="49" fontId="22" fillId="0" borderId="49">
      <alignment horizontal="center"/>
    </xf>
    <xf numFmtId="0" fontId="21" fillId="0" borderId="50"/>
    <xf numFmtId="0" fontId="20" fillId="0" borderId="39"/>
    <xf numFmtId="0" fontId="20" fillId="0" borderId="37"/>
    <xf numFmtId="49" fontId="20" fillId="0" borderId="0">
      <alignment horizontal="center"/>
    </xf>
    <xf numFmtId="167" fontId="22" fillId="0" borderId="0">
      <alignment horizontal="center"/>
    </xf>
    <xf numFmtId="49" fontId="22" fillId="0" borderId="0">
      <alignment horizontal="center"/>
    </xf>
    <xf numFmtId="0" fontId="22" fillId="0" borderId="44">
      <alignment horizontal="center"/>
    </xf>
    <xf numFmtId="0" fontId="34" fillId="0" borderId="51"/>
    <xf numFmtId="49" fontId="22" fillId="0" borderId="0">
      <alignment horizontal="right"/>
    </xf>
    <xf numFmtId="4" fontId="22" fillId="0" borderId="13">
      <alignment horizontal="right"/>
    </xf>
    <xf numFmtId="49" fontId="22" fillId="0" borderId="20">
      <alignment horizontal="center"/>
    </xf>
    <xf numFmtId="4" fontId="22" fillId="0" borderId="11">
      <alignment horizontal="right"/>
    </xf>
    <xf numFmtId="0" fontId="22" fillId="0" borderId="0">
      <alignment horizontal="left" wrapText="1"/>
    </xf>
    <xf numFmtId="0" fontId="22" fillId="0" borderId="9">
      <alignment horizontal="left"/>
    </xf>
    <xf numFmtId="0" fontId="22" fillId="0" borderId="52">
      <alignment horizontal="left" wrapText="1"/>
    </xf>
    <xf numFmtId="0" fontId="22" fillId="0" borderId="53">
      <alignment horizontal="left" wrapText="1" indent="1"/>
    </xf>
    <xf numFmtId="0" fontId="22" fillId="0" borderId="54"/>
    <xf numFmtId="0" fontId="23" fillId="0" borderId="55">
      <alignment horizontal="left" wrapText="1"/>
    </xf>
    <xf numFmtId="49" fontId="22" fillId="0" borderId="0">
      <alignment horizontal="center" wrapText="1"/>
    </xf>
    <xf numFmtId="49" fontId="22" fillId="0" borderId="31">
      <alignment horizontal="center" wrapText="1"/>
    </xf>
    <xf numFmtId="0" fontId="22" fillId="0" borderId="56">
      <alignment horizontal="center" wrapText="1"/>
    </xf>
    <xf numFmtId="0" fontId="20" fillId="3" borderId="34"/>
    <xf numFmtId="0" fontId="19" fillId="0" borderId="0"/>
    <xf numFmtId="0" fontId="2" fillId="0" borderId="0">
      <alignment vertical="top" wrapText="1"/>
    </xf>
    <xf numFmtId="0" fontId="19" fillId="0" borderId="0"/>
    <xf numFmtId="0" fontId="1" fillId="0" borderId="0"/>
    <xf numFmtId="0" fontId="2" fillId="0" borderId="0">
      <alignment vertical="top" wrapText="1"/>
    </xf>
  </cellStyleXfs>
  <cellXfs count="46">
    <xf numFmtId="0" fontId="0" fillId="0" borderId="0" xfId="0"/>
    <xf numFmtId="164" fontId="4" fillId="0" borderId="0" xfId="1" applyFont="1" applyFill="1" applyAlignment="1"/>
    <xf numFmtId="4" fontId="2" fillId="0" borderId="0" xfId="1" applyNumberFormat="1" applyFont="1" applyFill="1" applyAlignment="1">
      <alignment vertical="top" wrapText="1"/>
    </xf>
    <xf numFmtId="164" fontId="6" fillId="0" borderId="0" xfId="1" applyFont="1" applyFill="1" applyAlignment="1"/>
    <xf numFmtId="164" fontId="7" fillId="0" borderId="0" xfId="1" applyFont="1" applyFill="1" applyAlignment="1"/>
    <xf numFmtId="165" fontId="2" fillId="0" borderId="0" xfId="1" applyNumberFormat="1" applyFill="1" applyAlignment="1"/>
    <xf numFmtId="164" fontId="2" fillId="0" borderId="0" xfId="1" applyFill="1" applyAlignment="1"/>
    <xf numFmtId="0" fontId="8" fillId="0" borderId="0" xfId="2" applyNumberFormat="1" applyFont="1" applyFill="1" applyAlignment="1">
      <alignment vertical="center" wrapText="1"/>
    </xf>
    <xf numFmtId="0" fontId="9" fillId="0" borderId="0" xfId="2" applyNumberFormat="1" applyFont="1" applyFill="1" applyAlignment="1">
      <alignment vertical="center" wrapText="1"/>
    </xf>
    <xf numFmtId="0" fontId="12" fillId="0" borderId="1" xfId="6" applyNumberFormat="1" applyFont="1" applyFill="1" applyProtection="1">
      <alignment horizontal="center" vertical="center" shrinkToFit="1"/>
    </xf>
    <xf numFmtId="164" fontId="17" fillId="0" borderId="7" xfId="1" applyFont="1" applyFill="1" applyBorder="1" applyAlignment="1">
      <alignment wrapText="1"/>
    </xf>
    <xf numFmtId="165" fontId="12" fillId="0" borderId="1" xfId="6" applyNumberFormat="1" applyFont="1" applyFill="1" applyAlignment="1" applyProtection="1">
      <alignment horizontal="right" vertical="center" shrinkToFit="1"/>
    </xf>
    <xf numFmtId="165" fontId="12" fillId="0" borderId="3" xfId="6" applyNumberFormat="1" applyFont="1" applyFill="1" applyBorder="1" applyAlignment="1" applyProtection="1">
      <alignment horizontal="right" vertical="center" shrinkToFit="1"/>
    </xf>
    <xf numFmtId="165" fontId="12" fillId="0" borderId="7" xfId="6" applyNumberFormat="1" applyFont="1" applyFill="1" applyBorder="1" applyAlignment="1" applyProtection="1">
      <alignment horizontal="right" vertical="center" shrinkToFit="1"/>
    </xf>
    <xf numFmtId="165" fontId="18" fillId="0" borderId="1" xfId="9" applyNumberFormat="1" applyFont="1" applyFill="1" applyProtection="1">
      <alignment horizontal="right" vertical="top" shrinkToFit="1"/>
    </xf>
    <xf numFmtId="165" fontId="18" fillId="0" borderId="3" xfId="9" applyNumberFormat="1" applyFont="1" applyFill="1" applyBorder="1" applyProtection="1">
      <alignment horizontal="right" vertical="top" shrinkToFit="1"/>
    </xf>
    <xf numFmtId="165" fontId="18" fillId="0" borderId="7" xfId="9" applyNumberFormat="1" applyFont="1" applyFill="1" applyBorder="1" applyProtection="1">
      <alignment horizontal="right" vertical="top" shrinkToFit="1"/>
    </xf>
    <xf numFmtId="165" fontId="11" fillId="0" borderId="1" xfId="9" applyNumberFormat="1" applyFill="1" applyProtection="1">
      <alignment horizontal="right" vertical="top" shrinkToFit="1"/>
    </xf>
    <xf numFmtId="165" fontId="11" fillId="0" borderId="3" xfId="9" applyNumberFormat="1" applyFill="1" applyBorder="1" applyProtection="1">
      <alignment horizontal="right" vertical="top" shrinkToFit="1"/>
    </xf>
    <xf numFmtId="165" fontId="11" fillId="0" borderId="7" xfId="9" applyNumberFormat="1" applyFill="1" applyBorder="1" applyProtection="1">
      <alignment horizontal="right" vertical="top" shrinkToFit="1"/>
    </xf>
    <xf numFmtId="49" fontId="11" fillId="0" borderId="1" xfId="7" applyNumberFormat="1" applyFill="1" applyProtection="1">
      <alignment horizontal="left" vertical="center" wrapText="1"/>
    </xf>
    <xf numFmtId="49" fontId="11" fillId="0" borderId="1" xfId="8" applyNumberFormat="1" applyFill="1" applyProtection="1">
      <alignment horizontal="left" vertical="top" wrapText="1"/>
    </xf>
    <xf numFmtId="164" fontId="2" fillId="0" borderId="0" xfId="1" applyNumberFormat="1" applyFont="1" applyFill="1" applyAlignment="1">
      <alignment vertical="top" wrapText="1"/>
    </xf>
    <xf numFmtId="166" fontId="2" fillId="0" borderId="0" xfId="1" applyNumberFormat="1" applyFont="1" applyFill="1" applyAlignment="1">
      <alignment vertical="top" wrapText="1"/>
    </xf>
    <xf numFmtId="165" fontId="2" fillId="0" borderId="0" xfId="1" applyNumberFormat="1" applyFont="1" applyFill="1" applyAlignment="1">
      <alignment vertical="top" wrapText="1"/>
    </xf>
    <xf numFmtId="165" fontId="35" fillId="0" borderId="0" xfId="1" applyNumberFormat="1" applyFont="1" applyFill="1" applyAlignment="1">
      <alignment vertical="top" wrapText="1"/>
    </xf>
    <xf numFmtId="164" fontId="3" fillId="0" borderId="0" xfId="1" applyFont="1" applyFill="1" applyAlignment="1"/>
    <xf numFmtId="164" fontId="5" fillId="0" borderId="0" xfId="1" applyFont="1" applyFill="1" applyAlignment="1"/>
    <xf numFmtId="165" fontId="10" fillId="0" borderId="0" xfId="1" applyNumberFormat="1" applyFont="1" applyFill="1" applyAlignment="1">
      <alignment horizontal="right"/>
    </xf>
    <xf numFmtId="0" fontId="12" fillId="0" borderId="1" xfId="5" applyNumberFormat="1" applyFont="1" applyFill="1" applyProtection="1">
      <alignment horizontal="center" vertical="center" wrapText="1"/>
    </xf>
    <xf numFmtId="0" fontId="12" fillId="0" borderId="7" xfId="6" applyNumberFormat="1" applyFont="1" applyFill="1" applyBorder="1" applyProtection="1">
      <alignment horizontal="center" vertical="center" shrinkToFit="1"/>
    </xf>
    <xf numFmtId="0" fontId="11" fillId="0" borderId="1" xfId="6" applyNumberFormat="1" applyFill="1" applyProtection="1">
      <alignment horizontal="center" vertical="center" shrinkToFit="1"/>
    </xf>
    <xf numFmtId="49" fontId="12" fillId="0" borderId="1" xfId="7" applyNumberFormat="1" applyFont="1" applyFill="1" applyProtection="1">
      <alignment horizontal="left" vertical="center" wrapText="1"/>
    </xf>
    <xf numFmtId="49" fontId="18" fillId="0" borderId="1" xfId="8" applyNumberFormat="1" applyFont="1" applyFill="1" applyProtection="1">
      <alignment horizontal="left" vertical="top" wrapText="1"/>
    </xf>
    <xf numFmtId="0" fontId="8" fillId="0" borderId="0" xfId="2" applyNumberFormat="1" applyFont="1" applyFill="1" applyAlignment="1">
      <alignment horizontal="center" vertical="center" wrapText="1"/>
    </xf>
    <xf numFmtId="0" fontId="9" fillId="0" borderId="0" xfId="2" applyNumberFormat="1" applyFont="1" applyFill="1" applyAlignment="1">
      <alignment horizontal="center" vertical="center" wrapText="1"/>
    </xf>
    <xf numFmtId="0" fontId="12" fillId="0" borderId="1" xfId="3" applyNumberFormat="1" applyFont="1" applyFill="1" applyBorder="1" applyProtection="1">
      <alignment horizontal="center" vertical="center" wrapText="1"/>
    </xf>
    <xf numFmtId="0" fontId="12" fillId="0" borderId="1" xfId="3" applyFont="1" applyFill="1" applyBorder="1">
      <alignment horizontal="center" vertical="center" wrapText="1"/>
    </xf>
    <xf numFmtId="0" fontId="14" fillId="0" borderId="2" xfId="4" applyNumberFormat="1" applyFont="1" applyFill="1" applyBorder="1" applyAlignment="1" applyProtection="1">
      <alignment horizontal="center" vertical="center" wrapText="1"/>
    </xf>
    <xf numFmtId="0" fontId="14" fillId="0" borderId="5" xfId="4" applyNumberFormat="1" applyFont="1" applyFill="1" applyBorder="1" applyAlignment="1" applyProtection="1">
      <alignment horizontal="center" vertical="center" wrapText="1"/>
    </xf>
    <xf numFmtId="0" fontId="12" fillId="0" borderId="3" xfId="3" applyNumberFormat="1" applyFont="1" applyFill="1" applyBorder="1" applyProtection="1">
      <alignment horizontal="center" vertical="center" wrapText="1"/>
    </xf>
    <xf numFmtId="0" fontId="12" fillId="0" borderId="3" xfId="3" applyFont="1" applyFill="1" applyBorder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</xf>
  </cellXfs>
  <cellStyles count="225">
    <cellStyle name="br" xfId="10"/>
    <cellStyle name="col" xfId="11"/>
    <cellStyle name="style0" xfId="12"/>
    <cellStyle name="style0 2" xfId="13"/>
    <cellStyle name="td" xfId="14"/>
    <cellStyle name="td 2" xfId="15"/>
    <cellStyle name="tr" xfId="16"/>
    <cellStyle name="xl100" xfId="17"/>
    <cellStyle name="xl101" xfId="18"/>
    <cellStyle name="xl102" xfId="19"/>
    <cellStyle name="xl103" xfId="20"/>
    <cellStyle name="xl104" xfId="21"/>
    <cellStyle name="xl105" xfId="22"/>
    <cellStyle name="xl106" xfId="23"/>
    <cellStyle name="xl107" xfId="24"/>
    <cellStyle name="xl108" xfId="25"/>
    <cellStyle name="xl109" xfId="26"/>
    <cellStyle name="xl110" xfId="27"/>
    <cellStyle name="xl111" xfId="28"/>
    <cellStyle name="xl112" xfId="29"/>
    <cellStyle name="xl113" xfId="30"/>
    <cellStyle name="xl114" xfId="31"/>
    <cellStyle name="xl115" xfId="32"/>
    <cellStyle name="xl116" xfId="33"/>
    <cellStyle name="xl117" xfId="34"/>
    <cellStyle name="xl118" xfId="35"/>
    <cellStyle name="xl119" xfId="36"/>
    <cellStyle name="xl120" xfId="37"/>
    <cellStyle name="xl121" xfId="38"/>
    <cellStyle name="xl122" xfId="39"/>
    <cellStyle name="xl123" xfId="40"/>
    <cellStyle name="xl124" xfId="41"/>
    <cellStyle name="xl125" xfId="42"/>
    <cellStyle name="xl126" xfId="43"/>
    <cellStyle name="xl127" xfId="44"/>
    <cellStyle name="xl128" xfId="45"/>
    <cellStyle name="xl129" xfId="46"/>
    <cellStyle name="xl130" xfId="47"/>
    <cellStyle name="xl131" xfId="48"/>
    <cellStyle name="xl132" xfId="49"/>
    <cellStyle name="xl133" xfId="50"/>
    <cellStyle name="xl134" xfId="51"/>
    <cellStyle name="xl135" xfId="52"/>
    <cellStyle name="xl136" xfId="53"/>
    <cellStyle name="xl137" xfId="54"/>
    <cellStyle name="xl138" xfId="55"/>
    <cellStyle name="xl139" xfId="56"/>
    <cellStyle name="xl140" xfId="57"/>
    <cellStyle name="xl141" xfId="58"/>
    <cellStyle name="xl142" xfId="59"/>
    <cellStyle name="xl143" xfId="60"/>
    <cellStyle name="xl144" xfId="61"/>
    <cellStyle name="xl145" xfId="62"/>
    <cellStyle name="xl146" xfId="63"/>
    <cellStyle name="xl147" xfId="64"/>
    <cellStyle name="xl148" xfId="65"/>
    <cellStyle name="xl149" xfId="66"/>
    <cellStyle name="xl150" xfId="67"/>
    <cellStyle name="xl151" xfId="68"/>
    <cellStyle name="xl152" xfId="69"/>
    <cellStyle name="xl153" xfId="70"/>
    <cellStyle name="xl154" xfId="71"/>
    <cellStyle name="xl155" xfId="72"/>
    <cellStyle name="xl156" xfId="73"/>
    <cellStyle name="xl157" xfId="74"/>
    <cellStyle name="xl158" xfId="75"/>
    <cellStyle name="xl159" xfId="76"/>
    <cellStyle name="xl160" xfId="77"/>
    <cellStyle name="xl161" xfId="78"/>
    <cellStyle name="xl162" xfId="79"/>
    <cellStyle name="xl163" xfId="80"/>
    <cellStyle name="xl164" xfId="81"/>
    <cellStyle name="xl165" xfId="82"/>
    <cellStyle name="xl166" xfId="83"/>
    <cellStyle name="xl167" xfId="84"/>
    <cellStyle name="xl168" xfId="85"/>
    <cellStyle name="xl169" xfId="86"/>
    <cellStyle name="xl170" xfId="87"/>
    <cellStyle name="xl171" xfId="88"/>
    <cellStyle name="xl172" xfId="89"/>
    <cellStyle name="xl173" xfId="90"/>
    <cellStyle name="xl174" xfId="91"/>
    <cellStyle name="xl175" xfId="92"/>
    <cellStyle name="xl176" xfId="93"/>
    <cellStyle name="xl177" xfId="94"/>
    <cellStyle name="xl178" xfId="95"/>
    <cellStyle name="xl179" xfId="96"/>
    <cellStyle name="xl180" xfId="97"/>
    <cellStyle name="xl181" xfId="98"/>
    <cellStyle name="xl182" xfId="99"/>
    <cellStyle name="xl183" xfId="100"/>
    <cellStyle name="xl184" xfId="101"/>
    <cellStyle name="xl185" xfId="102"/>
    <cellStyle name="xl186" xfId="103"/>
    <cellStyle name="xl187" xfId="104"/>
    <cellStyle name="xl188" xfId="105"/>
    <cellStyle name="xl189" xfId="106"/>
    <cellStyle name="xl190" xfId="107"/>
    <cellStyle name="xl191" xfId="108"/>
    <cellStyle name="xl192" xfId="109"/>
    <cellStyle name="xl193" xfId="110"/>
    <cellStyle name="xl194" xfId="111"/>
    <cellStyle name="xl195" xfId="112"/>
    <cellStyle name="xl196" xfId="113"/>
    <cellStyle name="xl197" xfId="114"/>
    <cellStyle name="xl198" xfId="115"/>
    <cellStyle name="xl199" xfId="116"/>
    <cellStyle name="xl200" xfId="117"/>
    <cellStyle name="xl201" xfId="118"/>
    <cellStyle name="xl202" xfId="119"/>
    <cellStyle name="xl203" xfId="120"/>
    <cellStyle name="xl21" xfId="121"/>
    <cellStyle name="xl21 2" xfId="122"/>
    <cellStyle name="xl22" xfId="123"/>
    <cellStyle name="xl22 2" xfId="124"/>
    <cellStyle name="xl22 3" xfId="125"/>
    <cellStyle name="xl23" xfId="126"/>
    <cellStyle name="xl23 2" xfId="127"/>
    <cellStyle name="xl23 3" xfId="128"/>
    <cellStyle name="xl24" xfId="129"/>
    <cellStyle name="xl24 2" xfId="130"/>
    <cellStyle name="xl25" xfId="131"/>
    <cellStyle name="xl25 2" xfId="132"/>
    <cellStyle name="xl26" xfId="133"/>
    <cellStyle name="xl26 2" xfId="134"/>
    <cellStyle name="xl27" xfId="3"/>
    <cellStyle name="xl27 2" xfId="135"/>
    <cellStyle name="xl27 3" xfId="4"/>
    <cellStyle name="xl27 4" xfId="136"/>
    <cellStyle name="xl28" xfId="5"/>
    <cellStyle name="xl28 2" xfId="137"/>
    <cellStyle name="xl29" xfId="138"/>
    <cellStyle name="xl29 2" xfId="139"/>
    <cellStyle name="xl29 3" xfId="140"/>
    <cellStyle name="xl30" xfId="7"/>
    <cellStyle name="xl30 2" xfId="141"/>
    <cellStyle name="xl30 3" xfId="142"/>
    <cellStyle name="xl31" xfId="143"/>
    <cellStyle name="xl31 2" xfId="144"/>
    <cellStyle name="xl32" xfId="145"/>
    <cellStyle name="xl32 2" xfId="146"/>
    <cellStyle name="xl33" xfId="147"/>
    <cellStyle name="xl33 2" xfId="148"/>
    <cellStyle name="xl34" xfId="6"/>
    <cellStyle name="xl34 2" xfId="149"/>
    <cellStyle name="xl34 3" xfId="150"/>
    <cellStyle name="xl35" xfId="8"/>
    <cellStyle name="xl35 2" xfId="151"/>
    <cellStyle name="xl35 2 2" xfId="152"/>
    <cellStyle name="xl35 3" xfId="153"/>
    <cellStyle name="xl36" xfId="154"/>
    <cellStyle name="xl36 2" xfId="155"/>
    <cellStyle name="xl37" xfId="156"/>
    <cellStyle name="xl37 2" xfId="157"/>
    <cellStyle name="xl38" xfId="158"/>
    <cellStyle name="xl38 2" xfId="159"/>
    <cellStyle name="xl39" xfId="160"/>
    <cellStyle name="xl40" xfId="9"/>
    <cellStyle name="xl41" xfId="161"/>
    <cellStyle name="xl42" xfId="162"/>
    <cellStyle name="xl43" xfId="163"/>
    <cellStyle name="xl44" xfId="164"/>
    <cellStyle name="xl45" xfId="165"/>
    <cellStyle name="xl46" xfId="166"/>
    <cellStyle name="xl47" xfId="167"/>
    <cellStyle name="xl48" xfId="168"/>
    <cellStyle name="xl49" xfId="169"/>
    <cellStyle name="xl50" xfId="170"/>
    <cellStyle name="xl51" xfId="171"/>
    <cellStyle name="xl52" xfId="172"/>
    <cellStyle name="xl53" xfId="173"/>
    <cellStyle name="xl54" xfId="174"/>
    <cellStyle name="xl55" xfId="175"/>
    <cellStyle name="xl56" xfId="176"/>
    <cellStyle name="xl57" xfId="177"/>
    <cellStyle name="xl58" xfId="178"/>
    <cellStyle name="xl59" xfId="179"/>
    <cellStyle name="xl60" xfId="180"/>
    <cellStyle name="xl61" xfId="181"/>
    <cellStyle name="xl62" xfId="182"/>
    <cellStyle name="xl63" xfId="183"/>
    <cellStyle name="xl64" xfId="184"/>
    <cellStyle name="xl65" xfId="185"/>
    <cellStyle name="xl66" xfId="186"/>
    <cellStyle name="xl67" xfId="187"/>
    <cellStyle name="xl68" xfId="188"/>
    <cellStyle name="xl69" xfId="189"/>
    <cellStyle name="xl70" xfId="190"/>
    <cellStyle name="xl71" xfId="191"/>
    <cellStyle name="xl72" xfId="192"/>
    <cellStyle name="xl73" xfId="193"/>
    <cellStyle name="xl74" xfId="194"/>
    <cellStyle name="xl75" xfId="195"/>
    <cellStyle name="xl76" xfId="196"/>
    <cellStyle name="xl77" xfId="197"/>
    <cellStyle name="xl78" xfId="198"/>
    <cellStyle name="xl79" xfId="199"/>
    <cellStyle name="xl80" xfId="200"/>
    <cellStyle name="xl81" xfId="201"/>
    <cellStyle name="xl82" xfId="202"/>
    <cellStyle name="xl83" xfId="203"/>
    <cellStyle name="xl84" xfId="204"/>
    <cellStyle name="xl85" xfId="205"/>
    <cellStyle name="xl86" xfId="206"/>
    <cellStyle name="xl87" xfId="207"/>
    <cellStyle name="xl88" xfId="208"/>
    <cellStyle name="xl89" xfId="209"/>
    <cellStyle name="xl90" xfId="210"/>
    <cellStyle name="xl91" xfId="211"/>
    <cellStyle name="xl92" xfId="212"/>
    <cellStyle name="xl93" xfId="213"/>
    <cellStyle name="xl94" xfId="214"/>
    <cellStyle name="xl95" xfId="215"/>
    <cellStyle name="xl96" xfId="216"/>
    <cellStyle name="xl97" xfId="217"/>
    <cellStyle name="xl98" xfId="218"/>
    <cellStyle name="xl99" xfId="219"/>
    <cellStyle name="Обычный" xfId="0" builtinId="0"/>
    <cellStyle name="Обычный 2" xfId="1"/>
    <cellStyle name="Обычный 2 2" xfId="2"/>
    <cellStyle name="Обычный 3" xfId="220"/>
    <cellStyle name="Обычный 3 2" xfId="221"/>
    <cellStyle name="Обычный 4" xfId="222"/>
    <cellStyle name="Обычный 5" xfId="223"/>
    <cellStyle name="Обычный 6" xfId="2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9;&#1074;&#1086;&#1076;&#1072;%20&#1073;&#1102;&#1076;&#1078;&#1077;&#1090;&#1072;,%20&#1087;&#1088;&#1077;&#1076;&#1074;&#1072;&#1088;&#1080;&#1090;&#1077;&#1083;&#1100;&#1085;&#1086;&#1075;&#1086;%20&#1080;%20&#1090;&#1077;&#1082;&#1091;&#1097;&#1077;&#1075;&#1086;%20&#1072;&#1085;&#1072;&#1083;&#1080;&#1079;&#1072;/&#1056;&#1077;&#1089;&#1087;&#1091;&#1073;&#1083;&#1080;&#1082;&#1072;&#1085;&#1089;&#1082;&#1080;&#1081;%20&#1073;&#1102;&#1076;&#1078;&#1077;&#1090;%202020/2020%20&#1075;&#1086;&#1076;/&#1088;&#1072;&#1073;&#1086;&#1095;&#1080;&#1077;%20&#1084;&#1077;&#1090;&#1077;&#1088;&#1080;&#1072;&#1083;&#1099;/&#1055;&#1088;&#1080;&#1083;&#1086;&#1078;&#1077;&#1085;&#1080;&#1077;%202%20&#1056;&#1072;&#1089;&#1093;&#1086;&#1076;&#1099;%20(&#1056;&#1079;,&#1055;&#1056;&#1079;)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2 (2)"/>
      <sheetName val="6 (3)"/>
      <sheetName val="Лист2"/>
    </sheetNames>
    <sheetDataSet>
      <sheetData sheetId="0"/>
      <sheetData sheetId="1">
        <row r="13">
          <cell r="J13">
            <v>51302780.20000001</v>
          </cell>
          <cell r="K13">
            <v>55323298.919279985</v>
          </cell>
          <cell r="L13">
            <v>50145298.088510007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tabSelected="1" view="pageBreakPreview" zoomScaleNormal="100" zoomScaleSheetLayoutView="100" workbookViewId="0">
      <selection activeCell="F15" sqref="F15"/>
    </sheetView>
  </sheetViews>
  <sheetFormatPr defaultRowHeight="12.75" x14ac:dyDescent="0.25"/>
  <cols>
    <col min="1" max="1" width="52.42578125" style="22" customWidth="1"/>
    <col min="2" max="3" width="4.140625" style="22" customWidth="1"/>
    <col min="4" max="5" width="14.28515625" style="22" customWidth="1"/>
    <col min="6" max="7" width="13.5703125" style="22" customWidth="1"/>
    <col min="8" max="8" width="13" style="22" customWidth="1"/>
    <col min="9" max="9" width="16.28515625" style="2" customWidth="1"/>
    <col min="10" max="10" width="10.5703125" style="2" bestFit="1" customWidth="1"/>
    <col min="11" max="11" width="11.28515625" style="2" customWidth="1"/>
    <col min="12" max="18" width="9.140625" style="2"/>
    <col min="19" max="16384" width="9.140625" style="22"/>
  </cols>
  <sheetData>
    <row r="1" spans="1:13" ht="15" x14ac:dyDescent="0.25">
      <c r="A1" s="26"/>
      <c r="B1" s="26"/>
      <c r="C1" s="26"/>
      <c r="D1" s="1"/>
      <c r="E1" s="1"/>
      <c r="F1" s="1" t="s">
        <v>0</v>
      </c>
      <c r="G1" s="1"/>
      <c r="H1" s="1"/>
    </row>
    <row r="2" spans="1:13" ht="15" x14ac:dyDescent="0.25">
      <c r="A2" s="26"/>
      <c r="B2" s="26"/>
      <c r="C2" s="26"/>
      <c r="D2" s="1"/>
      <c r="E2" s="1"/>
      <c r="F2" s="1" t="s">
        <v>1</v>
      </c>
      <c r="G2" s="1"/>
      <c r="H2" s="1"/>
    </row>
    <row r="3" spans="1:13" ht="15" x14ac:dyDescent="0.25">
      <c r="A3" s="26"/>
      <c r="B3" s="26"/>
      <c r="C3" s="26"/>
      <c r="D3" s="1"/>
      <c r="E3" s="1"/>
      <c r="F3" s="1" t="s">
        <v>2</v>
      </c>
      <c r="G3" s="1"/>
      <c r="H3" s="1"/>
    </row>
    <row r="4" spans="1:13" ht="15" x14ac:dyDescent="0.25">
      <c r="A4" s="26"/>
      <c r="B4" s="26"/>
      <c r="C4" s="26"/>
      <c r="D4" s="1"/>
      <c r="E4" s="1"/>
      <c r="F4" s="1" t="s">
        <v>3</v>
      </c>
      <c r="G4" s="1"/>
      <c r="H4" s="1"/>
    </row>
    <row r="5" spans="1:13" ht="15" x14ac:dyDescent="0.25">
      <c r="A5" s="26"/>
      <c r="B5" s="26"/>
      <c r="C5" s="26"/>
      <c r="D5" s="1"/>
      <c r="E5" s="1"/>
      <c r="F5" s="1" t="s">
        <v>4</v>
      </c>
      <c r="G5" s="1"/>
      <c r="H5" s="1"/>
    </row>
    <row r="6" spans="1:13" ht="14.25" x14ac:dyDescent="0.2">
      <c r="A6" s="27"/>
      <c r="B6" s="6"/>
      <c r="C6" s="6"/>
      <c r="D6" s="3"/>
      <c r="E6" s="3"/>
      <c r="F6" s="4"/>
      <c r="G6" s="4"/>
      <c r="H6" s="6"/>
    </row>
    <row r="7" spans="1:13" x14ac:dyDescent="0.2">
      <c r="A7" s="27"/>
      <c r="B7" s="6"/>
      <c r="C7" s="6"/>
      <c r="D7" s="5"/>
      <c r="E7" s="5"/>
      <c r="F7" s="6"/>
      <c r="G7" s="6"/>
      <c r="H7" s="6"/>
    </row>
    <row r="8" spans="1:13" ht="15" customHeight="1" x14ac:dyDescent="0.25">
      <c r="A8" s="34" t="s">
        <v>5</v>
      </c>
      <c r="B8" s="34"/>
      <c r="C8" s="34"/>
      <c r="D8" s="34"/>
      <c r="E8" s="34"/>
      <c r="F8" s="34"/>
      <c r="G8" s="34"/>
      <c r="H8" s="34"/>
      <c r="I8" s="7"/>
      <c r="J8" s="7"/>
      <c r="K8" s="7"/>
      <c r="L8" s="7"/>
      <c r="M8" s="7"/>
    </row>
    <row r="9" spans="1:13" ht="39.75" customHeight="1" x14ac:dyDescent="0.25">
      <c r="A9" s="35" t="s">
        <v>106</v>
      </c>
      <c r="B9" s="35"/>
      <c r="C9" s="35"/>
      <c r="D9" s="35"/>
      <c r="E9" s="35"/>
      <c r="F9" s="35"/>
      <c r="G9" s="35"/>
      <c r="H9" s="35"/>
      <c r="I9" s="8"/>
      <c r="J9" s="8"/>
      <c r="K9" s="8"/>
      <c r="L9" s="8"/>
      <c r="M9" s="8"/>
    </row>
    <row r="10" spans="1:13" x14ac:dyDescent="0.2">
      <c r="A10" s="27"/>
      <c r="B10" s="6"/>
      <c r="C10" s="6"/>
      <c r="D10" s="5"/>
      <c r="E10" s="5"/>
      <c r="F10" s="6"/>
      <c r="G10" s="6"/>
      <c r="H10" s="28" t="s">
        <v>6</v>
      </c>
    </row>
    <row r="11" spans="1:13" ht="40.5" customHeight="1" x14ac:dyDescent="0.25">
      <c r="A11" s="36" t="s">
        <v>7</v>
      </c>
      <c r="B11" s="36" t="s">
        <v>8</v>
      </c>
      <c r="C11" s="36" t="s">
        <v>9</v>
      </c>
      <c r="D11" s="36" t="s">
        <v>10</v>
      </c>
      <c r="E11" s="38" t="s">
        <v>11</v>
      </c>
      <c r="F11" s="40" t="s">
        <v>12</v>
      </c>
      <c r="G11" s="42" t="s">
        <v>13</v>
      </c>
      <c r="H11" s="44" t="s">
        <v>14</v>
      </c>
    </row>
    <row r="12" spans="1:13" ht="40.5" customHeight="1" x14ac:dyDescent="0.25">
      <c r="A12" s="37"/>
      <c r="B12" s="37"/>
      <c r="C12" s="37"/>
      <c r="D12" s="37"/>
      <c r="E12" s="39"/>
      <c r="F12" s="41"/>
      <c r="G12" s="43"/>
      <c r="H12" s="45"/>
    </row>
    <row r="13" spans="1:13" x14ac:dyDescent="0.25">
      <c r="A13" s="29">
        <v>1</v>
      </c>
      <c r="B13" s="9">
        <v>2</v>
      </c>
      <c r="C13" s="9">
        <v>3</v>
      </c>
      <c r="D13" s="9">
        <v>4</v>
      </c>
      <c r="E13" s="9">
        <v>5</v>
      </c>
      <c r="F13" s="30">
        <v>6</v>
      </c>
      <c r="G13" s="30">
        <v>7</v>
      </c>
      <c r="H13" s="30">
        <v>8</v>
      </c>
    </row>
    <row r="14" spans="1:13" x14ac:dyDescent="0.2">
      <c r="A14" s="10" t="s">
        <v>15</v>
      </c>
      <c r="B14" s="31" t="s">
        <v>16</v>
      </c>
      <c r="C14" s="31" t="s">
        <v>16</v>
      </c>
      <c r="D14" s="11">
        <f>D15+D25+D27+D32+D41+D46+D49+D57+D60+D69+D75+D80+D84+D86</f>
        <v>51302780.200000003</v>
      </c>
      <c r="E14" s="11">
        <f>E15+E25+E27+E32+E41+E46+E49+E57+E60+E69+E75+E80+E84+E86</f>
        <v>55323298.91928</v>
      </c>
      <c r="F14" s="12">
        <f>F15+F25+F27+F32+F41+F46+F49+F57+F60+F69+F75+F80+F84+F86</f>
        <v>50145298.087480009</v>
      </c>
      <c r="G14" s="12">
        <f>IF(D14=0,"-",IF(D14&lt;0,"-",IF(F14&lt;0,"-",IF(F14/D14&gt;2,"в "&amp;ROUND(F14/D14,1)&amp;" раза",F14/D14*100))))</f>
        <v>97.74382185915141</v>
      </c>
      <c r="H14" s="13">
        <f>IF(E14=0,"-",IF(E14&lt;0,"-",IF(F14&lt;0,"-",IF(F14/E14&gt;2,"в "&amp;ROUND(F14/E14,1)&amp;" раза",F14/E14*100))))</f>
        <v>90.640469869023889</v>
      </c>
      <c r="L14" s="24"/>
      <c r="M14" s="24"/>
    </row>
    <row r="15" spans="1:13" x14ac:dyDescent="0.25">
      <c r="A15" s="32" t="s">
        <v>17</v>
      </c>
      <c r="B15" s="33" t="s">
        <v>18</v>
      </c>
      <c r="C15" s="33" t="s">
        <v>16</v>
      </c>
      <c r="D15" s="14">
        <f>SUM(D16:D24)</f>
        <v>2015146.5999999999</v>
      </c>
      <c r="E15" s="14">
        <f>SUM(E16:E24)</f>
        <v>1874561.4052799996</v>
      </c>
      <c r="F15" s="15">
        <f>SUM(F16:F24)</f>
        <v>1565841.5562900004</v>
      </c>
      <c r="G15" s="15">
        <f t="shared" ref="G15:G78" si="0">IF(D15=0,"-",IF(D15&lt;0,"-",IF(F15&lt;0,"-",IF(F15/D15&gt;2,"в "&amp;ROUND(F15/D15,1)&amp;" раза",F15/D15*100))))</f>
        <v>77.703605101981182</v>
      </c>
      <c r="H15" s="16">
        <f t="shared" ref="H15:H78" si="1">IF(E15=0,"-",IF(E15&lt;0,"-",IF(F15&lt;0,"-",IF(F15/E15&gt;2,"в "&amp;ROUND(F15/E15,1)&amp;" раза",F15/E15*100))))</f>
        <v>83.531089025921432</v>
      </c>
      <c r="L15" s="24"/>
      <c r="M15" s="24"/>
    </row>
    <row r="16" spans="1:13" ht="25.5" x14ac:dyDescent="0.25">
      <c r="A16" s="20" t="s">
        <v>19</v>
      </c>
      <c r="B16" s="21" t="s">
        <v>18</v>
      </c>
      <c r="C16" s="21" t="s">
        <v>20</v>
      </c>
      <c r="D16" s="17">
        <v>5557.7</v>
      </c>
      <c r="E16" s="17">
        <v>5617.2218000000003</v>
      </c>
      <c r="F16" s="18">
        <v>4484.9322099999999</v>
      </c>
      <c r="G16" s="18">
        <f t="shared" si="0"/>
        <v>80.697630494629081</v>
      </c>
      <c r="H16" s="19">
        <f t="shared" si="1"/>
        <v>79.842533723699489</v>
      </c>
      <c r="L16" s="24"/>
      <c r="M16" s="24"/>
    </row>
    <row r="17" spans="1:13" ht="38.25" x14ac:dyDescent="0.25">
      <c r="A17" s="20" t="s">
        <v>21</v>
      </c>
      <c r="B17" s="21" t="s">
        <v>18</v>
      </c>
      <c r="C17" s="21" t="s">
        <v>22</v>
      </c>
      <c r="D17" s="17">
        <v>80756.2</v>
      </c>
      <c r="E17" s="17">
        <v>86307.936000000002</v>
      </c>
      <c r="F17" s="18">
        <v>81499.59924000001</v>
      </c>
      <c r="G17" s="18">
        <f t="shared" si="0"/>
        <v>100.92054757405624</v>
      </c>
      <c r="H17" s="19">
        <f t="shared" si="1"/>
        <v>94.428859056483532</v>
      </c>
      <c r="L17" s="24"/>
      <c r="M17" s="24"/>
    </row>
    <row r="18" spans="1:13" ht="51" x14ac:dyDescent="0.25">
      <c r="A18" s="20" t="s">
        <v>23</v>
      </c>
      <c r="B18" s="21" t="s">
        <v>18</v>
      </c>
      <c r="C18" s="21" t="s">
        <v>24</v>
      </c>
      <c r="D18" s="17">
        <v>73658.7</v>
      </c>
      <c r="E18" s="17">
        <v>75106.426860000007</v>
      </c>
      <c r="F18" s="18">
        <v>68807.794779999997</v>
      </c>
      <c r="G18" s="18">
        <f t="shared" si="0"/>
        <v>93.414348583398834</v>
      </c>
      <c r="H18" s="19">
        <f t="shared" si="1"/>
        <v>91.613724226635355</v>
      </c>
      <c r="L18" s="24"/>
      <c r="M18" s="24"/>
    </row>
    <row r="19" spans="1:13" x14ac:dyDescent="0.25">
      <c r="A19" s="20" t="s">
        <v>25</v>
      </c>
      <c r="B19" s="21" t="s">
        <v>18</v>
      </c>
      <c r="C19" s="21" t="s">
        <v>26</v>
      </c>
      <c r="D19" s="17">
        <v>87622.3</v>
      </c>
      <c r="E19" s="17">
        <v>96982.207850000006</v>
      </c>
      <c r="F19" s="18">
        <v>68362.163780000003</v>
      </c>
      <c r="G19" s="18">
        <f t="shared" si="0"/>
        <v>78.019138712405407</v>
      </c>
      <c r="H19" s="19">
        <f t="shared" si="1"/>
        <v>70.489386966456863</v>
      </c>
      <c r="L19" s="24"/>
      <c r="M19" s="24"/>
    </row>
    <row r="20" spans="1:13" ht="38.25" x14ac:dyDescent="0.25">
      <c r="A20" s="20" t="s">
        <v>27</v>
      </c>
      <c r="B20" s="21" t="s">
        <v>18</v>
      </c>
      <c r="C20" s="21" t="s">
        <v>28</v>
      </c>
      <c r="D20" s="17">
        <v>87735.3</v>
      </c>
      <c r="E20" s="17">
        <v>94293.087400000004</v>
      </c>
      <c r="F20" s="18">
        <v>85782.193329999995</v>
      </c>
      <c r="G20" s="18">
        <f t="shared" si="0"/>
        <v>97.773864487840129</v>
      </c>
      <c r="H20" s="19">
        <f t="shared" si="1"/>
        <v>90.973999998646761</v>
      </c>
      <c r="L20" s="24"/>
      <c r="M20" s="24"/>
    </row>
    <row r="21" spans="1:13" x14ac:dyDescent="0.25">
      <c r="A21" s="20" t="s">
        <v>29</v>
      </c>
      <c r="B21" s="21" t="s">
        <v>18</v>
      </c>
      <c r="C21" s="21" t="s">
        <v>30</v>
      </c>
      <c r="D21" s="17">
        <v>83822.5</v>
      </c>
      <c r="E21" s="17">
        <v>100760.71534000001</v>
      </c>
      <c r="F21" s="18">
        <v>99507.041679999995</v>
      </c>
      <c r="G21" s="18">
        <f t="shared" si="0"/>
        <v>118.71161284857882</v>
      </c>
      <c r="H21" s="19">
        <f t="shared" si="1"/>
        <v>98.755791226997829</v>
      </c>
      <c r="L21" s="24"/>
      <c r="M21" s="24"/>
    </row>
    <row r="22" spans="1:13" x14ac:dyDescent="0.25">
      <c r="A22" s="20" t="s">
        <v>31</v>
      </c>
      <c r="B22" s="21" t="s">
        <v>18</v>
      </c>
      <c r="C22" s="21" t="s">
        <v>32</v>
      </c>
      <c r="D22" s="17">
        <v>52525</v>
      </c>
      <c r="E22" s="17">
        <v>15946.581</v>
      </c>
      <c r="F22" s="18">
        <v>0</v>
      </c>
      <c r="G22" s="18">
        <f t="shared" si="0"/>
        <v>0</v>
      </c>
      <c r="H22" s="19">
        <f t="shared" si="1"/>
        <v>0</v>
      </c>
      <c r="L22" s="24"/>
      <c r="M22" s="24"/>
    </row>
    <row r="23" spans="1:13" ht="25.5" x14ac:dyDescent="0.25">
      <c r="A23" s="20" t="s">
        <v>33</v>
      </c>
      <c r="B23" s="21" t="s">
        <v>18</v>
      </c>
      <c r="C23" s="21" t="s">
        <v>34</v>
      </c>
      <c r="D23" s="17">
        <v>95572</v>
      </c>
      <c r="E23" s="17">
        <v>91173.398000000016</v>
      </c>
      <c r="F23" s="18">
        <v>87526.778990000006</v>
      </c>
      <c r="G23" s="18">
        <f t="shared" si="0"/>
        <v>91.582031337630269</v>
      </c>
      <c r="H23" s="19">
        <f t="shared" si="1"/>
        <v>96.000347590423246</v>
      </c>
      <c r="L23" s="24"/>
      <c r="M23" s="24"/>
    </row>
    <row r="24" spans="1:13" x14ac:dyDescent="0.25">
      <c r="A24" s="20" t="s">
        <v>35</v>
      </c>
      <c r="B24" s="21" t="s">
        <v>18</v>
      </c>
      <c r="C24" s="21" t="s">
        <v>36</v>
      </c>
      <c r="D24" s="17">
        <v>1447896.9</v>
      </c>
      <c r="E24" s="17">
        <v>1308373.8310299995</v>
      </c>
      <c r="F24" s="18">
        <v>1069871.0522800004</v>
      </c>
      <c r="G24" s="18">
        <f t="shared" si="0"/>
        <v>73.891383584010754</v>
      </c>
      <c r="H24" s="19">
        <f t="shared" si="1"/>
        <v>81.771052500932313</v>
      </c>
      <c r="L24" s="24"/>
      <c r="M24" s="24"/>
    </row>
    <row r="25" spans="1:13" x14ac:dyDescent="0.25">
      <c r="A25" s="32" t="s">
        <v>37</v>
      </c>
      <c r="B25" s="33" t="s">
        <v>20</v>
      </c>
      <c r="C25" s="33" t="s">
        <v>16</v>
      </c>
      <c r="D25" s="14">
        <f>D26</f>
        <v>27446.7</v>
      </c>
      <c r="E25" s="14">
        <f>E26</f>
        <v>27446.7</v>
      </c>
      <c r="F25" s="15">
        <f>F26</f>
        <v>27226.75693</v>
      </c>
      <c r="G25" s="15">
        <f t="shared" si="0"/>
        <v>99.198653863670302</v>
      </c>
      <c r="H25" s="16">
        <f t="shared" si="1"/>
        <v>99.198653863670302</v>
      </c>
      <c r="L25" s="24"/>
      <c r="M25" s="24"/>
    </row>
    <row r="26" spans="1:13" x14ac:dyDescent="0.25">
      <c r="A26" s="20" t="s">
        <v>38</v>
      </c>
      <c r="B26" s="21" t="s">
        <v>20</v>
      </c>
      <c r="C26" s="21" t="s">
        <v>22</v>
      </c>
      <c r="D26" s="17">
        <v>27446.7</v>
      </c>
      <c r="E26" s="17">
        <v>27446.7</v>
      </c>
      <c r="F26" s="18">
        <v>27226.75693</v>
      </c>
      <c r="G26" s="18">
        <f t="shared" si="0"/>
        <v>99.198653863670302</v>
      </c>
      <c r="H26" s="19">
        <f t="shared" si="1"/>
        <v>99.198653863670302</v>
      </c>
      <c r="L26" s="24"/>
      <c r="M26" s="24"/>
    </row>
    <row r="27" spans="1:13" ht="25.5" x14ac:dyDescent="0.25">
      <c r="A27" s="32" t="s">
        <v>39</v>
      </c>
      <c r="B27" s="33" t="s">
        <v>22</v>
      </c>
      <c r="C27" s="33" t="s">
        <v>16</v>
      </c>
      <c r="D27" s="14">
        <f>SUM(D28:D31)</f>
        <v>343859.9</v>
      </c>
      <c r="E27" s="14">
        <f>SUM(E28:E31)</f>
        <v>349997.64403999998</v>
      </c>
      <c r="F27" s="15">
        <f>SUM(F28:F31)</f>
        <v>327015.81371000002</v>
      </c>
      <c r="G27" s="15">
        <f t="shared" si="0"/>
        <v>95.101468275306317</v>
      </c>
      <c r="H27" s="16">
        <f t="shared" si="1"/>
        <v>93.433718563153107</v>
      </c>
      <c r="L27" s="24"/>
      <c r="M27" s="24"/>
    </row>
    <row r="28" spans="1:13" x14ac:dyDescent="0.25">
      <c r="A28" s="20" t="s">
        <v>40</v>
      </c>
      <c r="B28" s="21" t="s">
        <v>22</v>
      </c>
      <c r="C28" s="21" t="s">
        <v>24</v>
      </c>
      <c r="D28" s="17">
        <v>70046.8</v>
      </c>
      <c r="E28" s="17">
        <v>70046.8</v>
      </c>
      <c r="F28" s="18">
        <v>69945.220100000006</v>
      </c>
      <c r="G28" s="18">
        <f t="shared" si="0"/>
        <v>99.854982811491752</v>
      </c>
      <c r="H28" s="19">
        <f t="shared" si="1"/>
        <v>99.854982811491752</v>
      </c>
      <c r="L28" s="24"/>
      <c r="M28" s="24"/>
    </row>
    <row r="29" spans="1:13" ht="38.25" x14ac:dyDescent="0.25">
      <c r="A29" s="20" t="s">
        <v>41</v>
      </c>
      <c r="B29" s="21" t="s">
        <v>22</v>
      </c>
      <c r="C29" s="21" t="s">
        <v>42</v>
      </c>
      <c r="D29" s="17">
        <v>134671.4</v>
      </c>
      <c r="E29" s="17">
        <v>145633.08911999996</v>
      </c>
      <c r="F29" s="18">
        <v>130422.72221000002</v>
      </c>
      <c r="G29" s="18">
        <f t="shared" si="0"/>
        <v>96.845152133266623</v>
      </c>
      <c r="H29" s="19">
        <f t="shared" si="1"/>
        <v>89.555693007743059</v>
      </c>
      <c r="L29" s="24"/>
      <c r="M29" s="24"/>
    </row>
    <row r="30" spans="1:13" x14ac:dyDescent="0.25">
      <c r="A30" s="20" t="s">
        <v>43</v>
      </c>
      <c r="B30" s="21" t="s">
        <v>22</v>
      </c>
      <c r="C30" s="21" t="s">
        <v>44</v>
      </c>
      <c r="D30" s="17">
        <v>131699.70000000001</v>
      </c>
      <c r="E30" s="17">
        <v>131791.05492</v>
      </c>
      <c r="F30" s="18">
        <v>124336.17139999999</v>
      </c>
      <c r="G30" s="18">
        <f t="shared" si="0"/>
        <v>94.408849374751796</v>
      </c>
      <c r="H30" s="19">
        <f t="shared" si="1"/>
        <v>94.34340705101323</v>
      </c>
      <c r="L30" s="24"/>
      <c r="M30" s="24"/>
    </row>
    <row r="31" spans="1:13" ht="25.5" x14ac:dyDescent="0.25">
      <c r="A31" s="20" t="s">
        <v>45</v>
      </c>
      <c r="B31" s="21" t="s">
        <v>22</v>
      </c>
      <c r="C31" s="21" t="s">
        <v>46</v>
      </c>
      <c r="D31" s="17">
        <v>7442</v>
      </c>
      <c r="E31" s="17">
        <v>2526.6999999999998</v>
      </c>
      <c r="F31" s="18">
        <v>2311.6999999999998</v>
      </c>
      <c r="G31" s="18">
        <f t="shared" si="0"/>
        <v>31.062886320881482</v>
      </c>
      <c r="H31" s="19">
        <f t="shared" si="1"/>
        <v>91.490877429057662</v>
      </c>
      <c r="L31" s="24"/>
      <c r="M31" s="24"/>
    </row>
    <row r="32" spans="1:13" x14ac:dyDescent="0.25">
      <c r="A32" s="32" t="s">
        <v>47</v>
      </c>
      <c r="B32" s="33" t="s">
        <v>24</v>
      </c>
      <c r="C32" s="33" t="s">
        <v>16</v>
      </c>
      <c r="D32" s="14">
        <f>SUM(D33:D40)</f>
        <v>11289340.600000001</v>
      </c>
      <c r="E32" s="14">
        <f>SUM(E33:E40)</f>
        <v>11118851.56085</v>
      </c>
      <c r="F32" s="15">
        <f>SUM(F33:F40)</f>
        <v>9123952.62311</v>
      </c>
      <c r="G32" s="15">
        <f t="shared" si="0"/>
        <v>80.819181087600441</v>
      </c>
      <c r="H32" s="16">
        <f t="shared" si="1"/>
        <v>82.058408399261907</v>
      </c>
      <c r="L32" s="24"/>
      <c r="M32" s="24"/>
    </row>
    <row r="33" spans="1:13" x14ac:dyDescent="0.25">
      <c r="A33" s="20" t="s">
        <v>48</v>
      </c>
      <c r="B33" s="21" t="s">
        <v>24</v>
      </c>
      <c r="C33" s="21" t="s">
        <v>18</v>
      </c>
      <c r="D33" s="17">
        <v>176950.3</v>
      </c>
      <c r="E33" s="17">
        <v>182558.77450999999</v>
      </c>
      <c r="F33" s="18">
        <v>175750.27673000001</v>
      </c>
      <c r="G33" s="18">
        <f t="shared" si="0"/>
        <v>99.321830327498745</v>
      </c>
      <c r="H33" s="19">
        <f t="shared" si="1"/>
        <v>96.270517372679322</v>
      </c>
      <c r="L33" s="24"/>
      <c r="M33" s="24"/>
    </row>
    <row r="34" spans="1:13" x14ac:dyDescent="0.25">
      <c r="A34" s="20" t="s">
        <v>49</v>
      </c>
      <c r="B34" s="21" t="s">
        <v>24</v>
      </c>
      <c r="C34" s="21" t="s">
        <v>26</v>
      </c>
      <c r="D34" s="17">
        <v>1988963.3</v>
      </c>
      <c r="E34" s="17">
        <v>1998003.80354</v>
      </c>
      <c r="F34" s="18">
        <v>1928176.7981700001</v>
      </c>
      <c r="G34" s="18">
        <f t="shared" si="0"/>
        <v>96.943809781206127</v>
      </c>
      <c r="H34" s="19">
        <f t="shared" si="1"/>
        <v>96.505161539418367</v>
      </c>
      <c r="L34" s="24"/>
      <c r="M34" s="24"/>
    </row>
    <row r="35" spans="1:13" x14ac:dyDescent="0.25">
      <c r="A35" s="20" t="s">
        <v>50</v>
      </c>
      <c r="B35" s="21" t="s">
        <v>24</v>
      </c>
      <c r="C35" s="21" t="s">
        <v>28</v>
      </c>
      <c r="D35" s="17">
        <v>83471.7</v>
      </c>
      <c r="E35" s="17">
        <v>83887.870670000004</v>
      </c>
      <c r="F35" s="18">
        <v>83078.018859999996</v>
      </c>
      <c r="G35" s="18">
        <f t="shared" si="0"/>
        <v>99.528365733536035</v>
      </c>
      <c r="H35" s="19">
        <f t="shared" si="1"/>
        <v>99.034602018704447</v>
      </c>
      <c r="L35" s="24"/>
      <c r="M35" s="24"/>
    </row>
    <row r="36" spans="1:13" x14ac:dyDescent="0.25">
      <c r="A36" s="20" t="s">
        <v>51</v>
      </c>
      <c r="B36" s="21" t="s">
        <v>24</v>
      </c>
      <c r="C36" s="21" t="s">
        <v>30</v>
      </c>
      <c r="D36" s="17">
        <v>209889.1</v>
      </c>
      <c r="E36" s="17">
        <v>211336.00949999999</v>
      </c>
      <c r="F36" s="18">
        <v>211027.95643000002</v>
      </c>
      <c r="G36" s="18">
        <f t="shared" si="0"/>
        <v>100.54259912973089</v>
      </c>
      <c r="H36" s="19">
        <f t="shared" si="1"/>
        <v>99.854235408944845</v>
      </c>
      <c r="L36" s="24"/>
      <c r="M36" s="24"/>
    </row>
    <row r="37" spans="1:13" x14ac:dyDescent="0.25">
      <c r="A37" s="20" t="s">
        <v>52</v>
      </c>
      <c r="B37" s="21" t="s">
        <v>24</v>
      </c>
      <c r="C37" s="21" t="s">
        <v>53</v>
      </c>
      <c r="D37" s="17">
        <v>315757.7</v>
      </c>
      <c r="E37" s="17">
        <v>271195.92446999997</v>
      </c>
      <c r="F37" s="18">
        <v>114224.62363999999</v>
      </c>
      <c r="G37" s="18">
        <f t="shared" si="0"/>
        <v>36.174770604168955</v>
      </c>
      <c r="H37" s="19">
        <f t="shared" si="1"/>
        <v>42.11885700835289</v>
      </c>
      <c r="L37" s="24"/>
      <c r="M37" s="24"/>
    </row>
    <row r="38" spans="1:13" x14ac:dyDescent="0.25">
      <c r="A38" s="20" t="s">
        <v>54</v>
      </c>
      <c r="B38" s="21" t="s">
        <v>24</v>
      </c>
      <c r="C38" s="21" t="s">
        <v>42</v>
      </c>
      <c r="D38" s="17">
        <v>7331504.2000000002</v>
      </c>
      <c r="E38" s="17">
        <v>7041663.1804999998</v>
      </c>
      <c r="F38" s="18">
        <v>5387576.0641999999</v>
      </c>
      <c r="G38" s="18">
        <f t="shared" si="0"/>
        <v>73.485275561869003</v>
      </c>
      <c r="H38" s="19">
        <f t="shared" si="1"/>
        <v>76.509993819634104</v>
      </c>
      <c r="L38" s="24"/>
      <c r="M38" s="24"/>
    </row>
    <row r="39" spans="1:13" x14ac:dyDescent="0.25">
      <c r="A39" s="20" t="s">
        <v>55</v>
      </c>
      <c r="B39" s="21" t="s">
        <v>24</v>
      </c>
      <c r="C39" s="21" t="s">
        <v>44</v>
      </c>
      <c r="D39" s="17">
        <v>506484.4</v>
      </c>
      <c r="E39" s="17">
        <v>651397.87208999996</v>
      </c>
      <c r="F39" s="18">
        <v>592913.90381000005</v>
      </c>
      <c r="G39" s="18">
        <f t="shared" si="0"/>
        <v>117.06459346230605</v>
      </c>
      <c r="H39" s="19">
        <f t="shared" si="1"/>
        <v>91.021774742316083</v>
      </c>
      <c r="L39" s="24"/>
      <c r="M39" s="24"/>
    </row>
    <row r="40" spans="1:13" x14ac:dyDescent="0.25">
      <c r="A40" s="20" t="s">
        <v>56</v>
      </c>
      <c r="B40" s="21" t="s">
        <v>24</v>
      </c>
      <c r="C40" s="21" t="s">
        <v>34</v>
      </c>
      <c r="D40" s="17">
        <v>676319.9</v>
      </c>
      <c r="E40" s="17">
        <v>678808.12556999992</v>
      </c>
      <c r="F40" s="18">
        <v>631204.98127000011</v>
      </c>
      <c r="G40" s="18">
        <f t="shared" si="0"/>
        <v>93.329352170474365</v>
      </c>
      <c r="H40" s="19">
        <f t="shared" si="1"/>
        <v>92.987245952598585</v>
      </c>
      <c r="L40" s="24"/>
      <c r="M40" s="24"/>
    </row>
    <row r="41" spans="1:13" x14ac:dyDescent="0.25">
      <c r="A41" s="32" t="s">
        <v>57</v>
      </c>
      <c r="B41" s="33" t="s">
        <v>26</v>
      </c>
      <c r="C41" s="33" t="s">
        <v>16</v>
      </c>
      <c r="D41" s="14">
        <f>SUM(D42:D45)</f>
        <v>1678587.2</v>
      </c>
      <c r="E41" s="14">
        <f>SUM(E42:E45)</f>
        <v>1681750.7148099998</v>
      </c>
      <c r="F41" s="15">
        <f>SUM(F42:F45)</f>
        <v>1276259.3147800001</v>
      </c>
      <c r="G41" s="15">
        <f t="shared" si="0"/>
        <v>76.031755441719099</v>
      </c>
      <c r="H41" s="16">
        <f t="shared" si="1"/>
        <v>75.888733302794449</v>
      </c>
      <c r="L41" s="24"/>
      <c r="M41" s="24"/>
    </row>
    <row r="42" spans="1:13" x14ac:dyDescent="0.25">
      <c r="A42" s="20" t="s">
        <v>58</v>
      </c>
      <c r="B42" s="21" t="s">
        <v>26</v>
      </c>
      <c r="C42" s="21" t="s">
        <v>18</v>
      </c>
      <c r="D42" s="17">
        <v>787880.6</v>
      </c>
      <c r="E42" s="17">
        <v>785593.08620999986</v>
      </c>
      <c r="F42" s="18">
        <v>489504.99938999995</v>
      </c>
      <c r="G42" s="18">
        <f t="shared" si="0"/>
        <v>62.129337794330766</v>
      </c>
      <c r="H42" s="19">
        <f t="shared" si="1"/>
        <v>62.310247885652672</v>
      </c>
      <c r="L42" s="24"/>
      <c r="M42" s="24"/>
    </row>
    <row r="43" spans="1:13" x14ac:dyDescent="0.25">
      <c r="A43" s="20" t="s">
        <v>59</v>
      </c>
      <c r="B43" s="21" t="s">
        <v>26</v>
      </c>
      <c r="C43" s="21" t="s">
        <v>20</v>
      </c>
      <c r="D43" s="17">
        <v>391464.2</v>
      </c>
      <c r="E43" s="17">
        <v>376526.28805000003</v>
      </c>
      <c r="F43" s="18">
        <v>273985.06076000002</v>
      </c>
      <c r="G43" s="18">
        <f t="shared" si="0"/>
        <v>69.989812800250959</v>
      </c>
      <c r="H43" s="19">
        <f t="shared" si="1"/>
        <v>72.766515766786711</v>
      </c>
      <c r="L43" s="24"/>
      <c r="M43" s="24"/>
    </row>
    <row r="44" spans="1:13" x14ac:dyDescent="0.25">
      <c r="A44" s="20" t="s">
        <v>60</v>
      </c>
      <c r="B44" s="21" t="s">
        <v>26</v>
      </c>
      <c r="C44" s="21" t="s">
        <v>22</v>
      </c>
      <c r="D44" s="17">
        <v>340267.7</v>
      </c>
      <c r="E44" s="17">
        <v>357039.56679999997</v>
      </c>
      <c r="F44" s="18">
        <v>355791.65817999997</v>
      </c>
      <c r="G44" s="18">
        <f t="shared" si="0"/>
        <v>104.56227792999454</v>
      </c>
      <c r="H44" s="19">
        <f t="shared" si="1"/>
        <v>99.650484501988259</v>
      </c>
      <c r="L44" s="24"/>
      <c r="M44" s="24"/>
    </row>
    <row r="45" spans="1:13" ht="25.5" x14ac:dyDescent="0.25">
      <c r="A45" s="20" t="s">
        <v>61</v>
      </c>
      <c r="B45" s="21" t="s">
        <v>26</v>
      </c>
      <c r="C45" s="21" t="s">
        <v>26</v>
      </c>
      <c r="D45" s="17">
        <v>158974.70000000001</v>
      </c>
      <c r="E45" s="17">
        <v>162591.77374999999</v>
      </c>
      <c r="F45" s="18">
        <v>156977.59645000001</v>
      </c>
      <c r="G45" s="18">
        <f t="shared" si="0"/>
        <v>98.743760139191963</v>
      </c>
      <c r="H45" s="19">
        <f t="shared" si="1"/>
        <v>96.547071742613312</v>
      </c>
      <c r="L45" s="24"/>
      <c r="M45" s="24"/>
    </row>
    <row r="46" spans="1:13" x14ac:dyDescent="0.25">
      <c r="A46" s="32" t="s">
        <v>62</v>
      </c>
      <c r="B46" s="33" t="s">
        <v>28</v>
      </c>
      <c r="C46" s="33" t="s">
        <v>16</v>
      </c>
      <c r="D46" s="14">
        <f>SUM(D47:D48)</f>
        <v>33169.300000000003</v>
      </c>
      <c r="E46" s="14">
        <f>SUM(E47:E48)</f>
        <v>33341.379000000001</v>
      </c>
      <c r="F46" s="15">
        <f>SUM(F47:F48)</f>
        <v>20150.680759999999</v>
      </c>
      <c r="G46" s="15">
        <f t="shared" si="0"/>
        <v>60.750997940867002</v>
      </c>
      <c r="H46" s="16">
        <f t="shared" si="1"/>
        <v>60.437454491609358</v>
      </c>
      <c r="L46" s="24"/>
      <c r="M46" s="24"/>
    </row>
    <row r="47" spans="1:13" ht="25.5" x14ac:dyDescent="0.25">
      <c r="A47" s="20" t="s">
        <v>63</v>
      </c>
      <c r="B47" s="21" t="s">
        <v>28</v>
      </c>
      <c r="C47" s="21" t="s">
        <v>22</v>
      </c>
      <c r="D47" s="17">
        <v>25281.4</v>
      </c>
      <c r="E47" s="17">
        <v>25390.578999999998</v>
      </c>
      <c r="F47" s="18">
        <v>12199.89416</v>
      </c>
      <c r="G47" s="18">
        <f t="shared" si="0"/>
        <v>48.25640257264233</v>
      </c>
      <c r="H47" s="19">
        <f t="shared" si="1"/>
        <v>48.048900972285821</v>
      </c>
      <c r="L47" s="24"/>
      <c r="M47" s="24"/>
    </row>
    <row r="48" spans="1:13" x14ac:dyDescent="0.25">
      <c r="A48" s="20" t="s">
        <v>64</v>
      </c>
      <c r="B48" s="21" t="s">
        <v>28</v>
      </c>
      <c r="C48" s="21" t="s">
        <v>26</v>
      </c>
      <c r="D48" s="17">
        <v>7887.9</v>
      </c>
      <c r="E48" s="17">
        <v>7950.8</v>
      </c>
      <c r="F48" s="18">
        <v>7950.7866000000004</v>
      </c>
      <c r="G48" s="18">
        <f t="shared" si="0"/>
        <v>100.79725402198305</v>
      </c>
      <c r="H48" s="19">
        <f t="shared" si="1"/>
        <v>99.999831463500527</v>
      </c>
      <c r="L48" s="24"/>
      <c r="M48" s="24"/>
    </row>
    <row r="49" spans="1:13" x14ac:dyDescent="0.25">
      <c r="A49" s="32" t="s">
        <v>65</v>
      </c>
      <c r="B49" s="33" t="s">
        <v>30</v>
      </c>
      <c r="C49" s="33" t="s">
        <v>16</v>
      </c>
      <c r="D49" s="14">
        <f>SUM(D50:D56)</f>
        <v>8853306.9000000004</v>
      </c>
      <c r="E49" s="14">
        <f>SUM(E50:E56)</f>
        <v>9911174.7263600007</v>
      </c>
      <c r="F49" s="15">
        <f>SUM(F50:F56)</f>
        <v>9447199.067230003</v>
      </c>
      <c r="G49" s="15">
        <f t="shared" si="0"/>
        <v>106.70813938721591</v>
      </c>
      <c r="H49" s="16">
        <f t="shared" si="1"/>
        <v>95.318661289503893</v>
      </c>
      <c r="L49" s="24"/>
      <c r="M49" s="25"/>
    </row>
    <row r="50" spans="1:13" x14ac:dyDescent="0.25">
      <c r="A50" s="20" t="s">
        <v>66</v>
      </c>
      <c r="B50" s="21" t="s">
        <v>30</v>
      </c>
      <c r="C50" s="21" t="s">
        <v>18</v>
      </c>
      <c r="D50" s="17">
        <v>2454756.7000000002</v>
      </c>
      <c r="E50" s="17">
        <v>2729285.3563800002</v>
      </c>
      <c r="F50" s="18">
        <v>2710768.3936300003</v>
      </c>
      <c r="G50" s="18">
        <f t="shared" si="0"/>
        <v>110.42920846819567</v>
      </c>
      <c r="H50" s="19">
        <f t="shared" si="1"/>
        <v>99.321545374260168</v>
      </c>
      <c r="L50" s="24"/>
      <c r="M50" s="24"/>
    </row>
    <row r="51" spans="1:13" x14ac:dyDescent="0.25">
      <c r="A51" s="20" t="s">
        <v>67</v>
      </c>
      <c r="B51" s="21" t="s">
        <v>30</v>
      </c>
      <c r="C51" s="21" t="s">
        <v>20</v>
      </c>
      <c r="D51" s="17">
        <v>4609706.4000000004</v>
      </c>
      <c r="E51" s="17">
        <v>5227799.924110001</v>
      </c>
      <c r="F51" s="18">
        <v>5101734.7282100013</v>
      </c>
      <c r="G51" s="18">
        <f t="shared" si="0"/>
        <v>110.67374547346445</v>
      </c>
      <c r="H51" s="19">
        <f t="shared" si="1"/>
        <v>97.588561197252361</v>
      </c>
      <c r="L51" s="24"/>
      <c r="M51" s="24"/>
    </row>
    <row r="52" spans="1:13" x14ac:dyDescent="0.25">
      <c r="A52" s="20" t="s">
        <v>68</v>
      </c>
      <c r="B52" s="21" t="s">
        <v>30</v>
      </c>
      <c r="C52" s="21" t="s">
        <v>22</v>
      </c>
      <c r="D52" s="17">
        <v>170706.7</v>
      </c>
      <c r="E52" s="17">
        <v>167875.0073</v>
      </c>
      <c r="F52" s="18">
        <v>149163.04008999999</v>
      </c>
      <c r="G52" s="18">
        <f t="shared" si="0"/>
        <v>87.379722114011912</v>
      </c>
      <c r="H52" s="19">
        <f t="shared" si="1"/>
        <v>88.853631335031963</v>
      </c>
      <c r="L52" s="24"/>
      <c r="M52" s="24"/>
    </row>
    <row r="53" spans="1:13" x14ac:dyDescent="0.25">
      <c r="A53" s="20" t="s">
        <v>69</v>
      </c>
      <c r="B53" s="21" t="s">
        <v>30</v>
      </c>
      <c r="C53" s="21" t="s">
        <v>24</v>
      </c>
      <c r="D53" s="17">
        <v>996164.6</v>
      </c>
      <c r="E53" s="17">
        <v>1029297.7739700001</v>
      </c>
      <c r="F53" s="18">
        <v>986026.82346999994</v>
      </c>
      <c r="G53" s="18">
        <f t="shared" si="0"/>
        <v>98.982319133805802</v>
      </c>
      <c r="H53" s="19">
        <f t="shared" si="1"/>
        <v>95.796070719836095</v>
      </c>
      <c r="L53" s="24"/>
      <c r="M53" s="24"/>
    </row>
    <row r="54" spans="1:13" ht="25.5" x14ac:dyDescent="0.25">
      <c r="A54" s="20" t="s">
        <v>70</v>
      </c>
      <c r="B54" s="21" t="s">
        <v>30</v>
      </c>
      <c r="C54" s="21" t="s">
        <v>26</v>
      </c>
      <c r="D54" s="17">
        <v>65349</v>
      </c>
      <c r="E54" s="17">
        <v>68972.779790000001</v>
      </c>
      <c r="F54" s="18">
        <v>65403.293539999999</v>
      </c>
      <c r="G54" s="18">
        <f t="shared" si="0"/>
        <v>100.08308243431421</v>
      </c>
      <c r="H54" s="19">
        <f t="shared" si="1"/>
        <v>94.824789923114679</v>
      </c>
      <c r="L54" s="24"/>
      <c r="M54" s="24"/>
    </row>
    <row r="55" spans="1:13" x14ac:dyDescent="0.25">
      <c r="A55" s="20" t="s">
        <v>71</v>
      </c>
      <c r="B55" s="21" t="s">
        <v>30</v>
      </c>
      <c r="C55" s="21" t="s">
        <v>30</v>
      </c>
      <c r="D55" s="17">
        <v>149345</v>
      </c>
      <c r="E55" s="17">
        <v>104328.33994999999</v>
      </c>
      <c r="F55" s="18">
        <v>67134.862300000008</v>
      </c>
      <c r="G55" s="18">
        <f t="shared" si="0"/>
        <v>44.952869061568855</v>
      </c>
      <c r="H55" s="19">
        <f t="shared" si="1"/>
        <v>64.349593151942045</v>
      </c>
      <c r="L55" s="24"/>
      <c r="M55" s="24"/>
    </row>
    <row r="56" spans="1:13" x14ac:dyDescent="0.25">
      <c r="A56" s="20" t="s">
        <v>72</v>
      </c>
      <c r="B56" s="21" t="s">
        <v>30</v>
      </c>
      <c r="C56" s="21" t="s">
        <v>42</v>
      </c>
      <c r="D56" s="17">
        <v>407278.5</v>
      </c>
      <c r="E56" s="17">
        <v>583615.54486000002</v>
      </c>
      <c r="F56" s="18">
        <v>366967.92599000002</v>
      </c>
      <c r="G56" s="18">
        <f t="shared" si="0"/>
        <v>90.102454706054957</v>
      </c>
      <c r="H56" s="19">
        <f t="shared" si="1"/>
        <v>62.878367312513873</v>
      </c>
      <c r="L56" s="24"/>
      <c r="M56" s="24"/>
    </row>
    <row r="57" spans="1:13" x14ac:dyDescent="0.25">
      <c r="A57" s="32" t="s">
        <v>73</v>
      </c>
      <c r="B57" s="33" t="s">
        <v>53</v>
      </c>
      <c r="C57" s="33" t="s">
        <v>16</v>
      </c>
      <c r="D57" s="14">
        <f>SUM(D58:D59)</f>
        <v>1048186.7000000001</v>
      </c>
      <c r="E57" s="14">
        <f>SUM(E58:E59)</f>
        <v>1140849.1652299999</v>
      </c>
      <c r="F57" s="15">
        <f>SUM(F58:F59)</f>
        <v>1064698.00064</v>
      </c>
      <c r="G57" s="15">
        <f t="shared" si="0"/>
        <v>101.57522516170067</v>
      </c>
      <c r="H57" s="16">
        <f t="shared" si="1"/>
        <v>93.325045333696892</v>
      </c>
      <c r="L57" s="24"/>
      <c r="M57" s="24"/>
    </row>
    <row r="58" spans="1:13" x14ac:dyDescent="0.25">
      <c r="A58" s="20" t="s">
        <v>74</v>
      </c>
      <c r="B58" s="21" t="s">
        <v>53</v>
      </c>
      <c r="C58" s="21" t="s">
        <v>18</v>
      </c>
      <c r="D58" s="17">
        <v>1007997.3</v>
      </c>
      <c r="E58" s="17">
        <v>1105662.7507799999</v>
      </c>
      <c r="F58" s="18">
        <v>1032165.86998</v>
      </c>
      <c r="G58" s="18">
        <f t="shared" si="0"/>
        <v>102.3976820156165</v>
      </c>
      <c r="H58" s="19">
        <f t="shared" si="1"/>
        <v>93.35268545963487</v>
      </c>
      <c r="L58" s="24"/>
      <c r="M58" s="24"/>
    </row>
    <row r="59" spans="1:13" x14ac:dyDescent="0.25">
      <c r="A59" s="20" t="s">
        <v>75</v>
      </c>
      <c r="B59" s="21" t="s">
        <v>53</v>
      </c>
      <c r="C59" s="21" t="s">
        <v>24</v>
      </c>
      <c r="D59" s="17">
        <v>40189.4</v>
      </c>
      <c r="E59" s="17">
        <v>35186.414450000004</v>
      </c>
      <c r="F59" s="18">
        <v>32532.130659999995</v>
      </c>
      <c r="G59" s="18">
        <f t="shared" si="0"/>
        <v>80.94704240421602</v>
      </c>
      <c r="H59" s="19">
        <f t="shared" si="1"/>
        <v>92.456509617449782</v>
      </c>
      <c r="L59" s="24"/>
      <c r="M59" s="24"/>
    </row>
    <row r="60" spans="1:13" x14ac:dyDescent="0.25">
      <c r="A60" s="32" t="s">
        <v>76</v>
      </c>
      <c r="B60" s="33" t="s">
        <v>42</v>
      </c>
      <c r="C60" s="33" t="s">
        <v>16</v>
      </c>
      <c r="D60" s="14">
        <f>SUM(D61:D68)</f>
        <v>9354445.8000000007</v>
      </c>
      <c r="E60" s="14">
        <f>SUM(E61:E68)</f>
        <v>10731655.108240001</v>
      </c>
      <c r="F60" s="14">
        <f>SUM(F61:F68)</f>
        <v>9200898.6298000012</v>
      </c>
      <c r="G60" s="14">
        <f t="shared" si="0"/>
        <v>98.358564756449823</v>
      </c>
      <c r="H60" s="16">
        <f t="shared" si="1"/>
        <v>85.73606342171162</v>
      </c>
      <c r="L60" s="24"/>
      <c r="M60" s="24"/>
    </row>
    <row r="61" spans="1:13" x14ac:dyDescent="0.25">
      <c r="A61" s="20" t="s">
        <v>77</v>
      </c>
      <c r="B61" s="21" t="s">
        <v>42</v>
      </c>
      <c r="C61" s="21" t="s">
        <v>18</v>
      </c>
      <c r="D61" s="17">
        <v>2966329.6</v>
      </c>
      <c r="E61" s="17">
        <v>3390566.0244100005</v>
      </c>
      <c r="F61" s="18">
        <v>2987982.5299300002</v>
      </c>
      <c r="G61" s="18">
        <f t="shared" si="0"/>
        <v>100.72995697881989</v>
      </c>
      <c r="H61" s="19">
        <f t="shared" si="1"/>
        <v>88.126363221313326</v>
      </c>
      <c r="L61" s="24"/>
      <c r="M61" s="24"/>
    </row>
    <row r="62" spans="1:13" x14ac:dyDescent="0.25">
      <c r="A62" s="20" t="s">
        <v>78</v>
      </c>
      <c r="B62" s="21" t="s">
        <v>42</v>
      </c>
      <c r="C62" s="21" t="s">
        <v>20</v>
      </c>
      <c r="D62" s="17">
        <v>3411813.7</v>
      </c>
      <c r="E62" s="17">
        <v>4057221.3299599998</v>
      </c>
      <c r="F62" s="18">
        <v>3349218.9611200001</v>
      </c>
      <c r="G62" s="18">
        <f t="shared" si="0"/>
        <v>98.165352965198537</v>
      </c>
      <c r="H62" s="19">
        <f t="shared" si="1"/>
        <v>82.549574911976038</v>
      </c>
      <c r="L62" s="24"/>
      <c r="M62" s="24"/>
    </row>
    <row r="63" spans="1:13" x14ac:dyDescent="0.25">
      <c r="A63" s="20" t="s">
        <v>79</v>
      </c>
      <c r="B63" s="21" t="s">
        <v>42</v>
      </c>
      <c r="C63" s="21" t="s">
        <v>22</v>
      </c>
      <c r="D63" s="17">
        <v>18594.3</v>
      </c>
      <c r="E63" s="17">
        <v>18776</v>
      </c>
      <c r="F63" s="18">
        <v>14581.959489999999</v>
      </c>
      <c r="G63" s="18">
        <f t="shared" si="0"/>
        <v>78.421664112120382</v>
      </c>
      <c r="H63" s="19">
        <f t="shared" si="1"/>
        <v>77.662758255219416</v>
      </c>
      <c r="L63" s="24"/>
      <c r="M63" s="24"/>
    </row>
    <row r="64" spans="1:13" x14ac:dyDescent="0.25">
      <c r="A64" s="20" t="s">
        <v>80</v>
      </c>
      <c r="B64" s="21" t="s">
        <v>42</v>
      </c>
      <c r="C64" s="21" t="s">
        <v>24</v>
      </c>
      <c r="D64" s="17">
        <v>392263.1</v>
      </c>
      <c r="E64" s="17">
        <v>426899.43008000002</v>
      </c>
      <c r="F64" s="18">
        <v>394078.14105000003</v>
      </c>
      <c r="G64" s="18">
        <f t="shared" si="0"/>
        <v>100.46271011726571</v>
      </c>
      <c r="H64" s="19">
        <f t="shared" si="1"/>
        <v>92.311704650472521</v>
      </c>
      <c r="L64" s="24"/>
      <c r="M64" s="24"/>
    </row>
    <row r="65" spans="1:13" x14ac:dyDescent="0.25">
      <c r="A65" s="20" t="s">
        <v>81</v>
      </c>
      <c r="B65" s="21" t="s">
        <v>42</v>
      </c>
      <c r="C65" s="21" t="s">
        <v>26</v>
      </c>
      <c r="D65" s="17">
        <v>134319.79999999999</v>
      </c>
      <c r="E65" s="17">
        <v>142485.9773</v>
      </c>
      <c r="F65" s="18">
        <v>128647.74881</v>
      </c>
      <c r="G65" s="18">
        <f t="shared" si="0"/>
        <v>95.777203963972553</v>
      </c>
      <c r="H65" s="19">
        <f t="shared" si="1"/>
        <v>90.288006755314584</v>
      </c>
      <c r="L65" s="24"/>
      <c r="M65" s="24"/>
    </row>
    <row r="66" spans="1:13" ht="25.5" x14ac:dyDescent="0.25">
      <c r="A66" s="20" t="s">
        <v>82</v>
      </c>
      <c r="B66" s="21" t="s">
        <v>42</v>
      </c>
      <c r="C66" s="21" t="s">
        <v>28</v>
      </c>
      <c r="D66" s="17">
        <v>89040.3</v>
      </c>
      <c r="E66" s="17">
        <v>113750.15615</v>
      </c>
      <c r="F66" s="18">
        <v>65776.510699999999</v>
      </c>
      <c r="G66" s="18">
        <f t="shared" si="0"/>
        <v>73.872741556351457</v>
      </c>
      <c r="H66" s="19">
        <f t="shared" si="1"/>
        <v>57.825424532395253</v>
      </c>
      <c r="L66" s="24"/>
      <c r="M66" s="24"/>
    </row>
    <row r="67" spans="1:13" x14ac:dyDescent="0.25">
      <c r="A67" s="20" t="s">
        <v>83</v>
      </c>
      <c r="B67" s="21" t="s">
        <v>42</v>
      </c>
      <c r="C67" s="21" t="s">
        <v>30</v>
      </c>
      <c r="D67" s="17">
        <v>11829.9</v>
      </c>
      <c r="E67" s="17">
        <v>11829.9</v>
      </c>
      <c r="F67" s="18">
        <v>10154.299999999999</v>
      </c>
      <c r="G67" s="18">
        <f t="shared" si="0"/>
        <v>85.835890413274825</v>
      </c>
      <c r="H67" s="19">
        <f t="shared" si="1"/>
        <v>85.835890413274825</v>
      </c>
      <c r="L67" s="24"/>
      <c r="M67" s="24"/>
    </row>
    <row r="68" spans="1:13" x14ac:dyDescent="0.25">
      <c r="A68" s="20" t="s">
        <v>84</v>
      </c>
      <c r="B68" s="21" t="s">
        <v>42</v>
      </c>
      <c r="C68" s="21" t="s">
        <v>42</v>
      </c>
      <c r="D68" s="17">
        <v>2330255.1</v>
      </c>
      <c r="E68" s="17">
        <v>2570126.2903400003</v>
      </c>
      <c r="F68" s="18">
        <v>2250458.4787000003</v>
      </c>
      <c r="G68" s="18">
        <f t="shared" si="0"/>
        <v>96.575627222101147</v>
      </c>
      <c r="H68" s="19">
        <f t="shared" si="1"/>
        <v>87.562174946752862</v>
      </c>
      <c r="L68" s="24"/>
      <c r="M68" s="24"/>
    </row>
    <row r="69" spans="1:13" x14ac:dyDescent="0.25">
      <c r="A69" s="32" t="s">
        <v>85</v>
      </c>
      <c r="B69" s="33" t="s">
        <v>44</v>
      </c>
      <c r="C69" s="33" t="s">
        <v>16</v>
      </c>
      <c r="D69" s="14">
        <f>SUM(D70:D74)</f>
        <v>11487511.200000001</v>
      </c>
      <c r="E69" s="14">
        <f>SUM(E70:E74)</f>
        <v>12662099.78547</v>
      </c>
      <c r="F69" s="15">
        <f>SUM(F70:F74)</f>
        <v>12398384.726050003</v>
      </c>
      <c r="G69" s="15">
        <f t="shared" si="0"/>
        <v>107.92925038497461</v>
      </c>
      <c r="H69" s="16">
        <f t="shared" si="1"/>
        <v>97.917288096855657</v>
      </c>
      <c r="L69" s="24"/>
      <c r="M69" s="24"/>
    </row>
    <row r="70" spans="1:13" x14ac:dyDescent="0.25">
      <c r="A70" s="20" t="s">
        <v>86</v>
      </c>
      <c r="B70" s="21" t="s">
        <v>44</v>
      </c>
      <c r="C70" s="21" t="s">
        <v>18</v>
      </c>
      <c r="D70" s="17">
        <v>64865.9</v>
      </c>
      <c r="E70" s="17">
        <v>95499.698550000001</v>
      </c>
      <c r="F70" s="18">
        <v>95046.065579999995</v>
      </c>
      <c r="G70" s="18">
        <f t="shared" si="0"/>
        <v>146.52701277558776</v>
      </c>
      <c r="H70" s="19">
        <f t="shared" si="1"/>
        <v>99.52499015506055</v>
      </c>
      <c r="L70" s="24"/>
      <c r="M70" s="24"/>
    </row>
    <row r="71" spans="1:13" x14ac:dyDescent="0.25">
      <c r="A71" s="20" t="s">
        <v>87</v>
      </c>
      <c r="B71" s="21" t="s">
        <v>44</v>
      </c>
      <c r="C71" s="21" t="s">
        <v>20</v>
      </c>
      <c r="D71" s="17">
        <v>1815220.5</v>
      </c>
      <c r="E71" s="17">
        <v>1881941.87157</v>
      </c>
      <c r="F71" s="18">
        <v>1825633.8352400002</v>
      </c>
      <c r="G71" s="18">
        <f t="shared" si="0"/>
        <v>100.57366778526355</v>
      </c>
      <c r="H71" s="19">
        <f t="shared" si="1"/>
        <v>97.007982170935747</v>
      </c>
      <c r="L71" s="24"/>
      <c r="M71" s="24"/>
    </row>
    <row r="72" spans="1:13" x14ac:dyDescent="0.25">
      <c r="A72" s="20" t="s">
        <v>88</v>
      </c>
      <c r="B72" s="21" t="s">
        <v>44</v>
      </c>
      <c r="C72" s="21" t="s">
        <v>22</v>
      </c>
      <c r="D72" s="17">
        <v>7082735.4000000004</v>
      </c>
      <c r="E72" s="17">
        <v>8031460.8338400004</v>
      </c>
      <c r="F72" s="18">
        <v>7903098.7831100011</v>
      </c>
      <c r="G72" s="18">
        <f t="shared" si="0"/>
        <v>111.58257843586816</v>
      </c>
      <c r="H72" s="19">
        <f t="shared" si="1"/>
        <v>98.401759612782342</v>
      </c>
      <c r="L72" s="24"/>
      <c r="M72" s="24"/>
    </row>
    <row r="73" spans="1:13" x14ac:dyDescent="0.25">
      <c r="A73" s="20" t="s">
        <v>89</v>
      </c>
      <c r="B73" s="21" t="s">
        <v>44</v>
      </c>
      <c r="C73" s="21" t="s">
        <v>24</v>
      </c>
      <c r="D73" s="17">
        <v>2317589.5</v>
      </c>
      <c r="E73" s="17">
        <v>2433225.2214199998</v>
      </c>
      <c r="F73" s="18">
        <v>2372989.15</v>
      </c>
      <c r="G73" s="18">
        <f t="shared" si="0"/>
        <v>102.39039959406098</v>
      </c>
      <c r="H73" s="19">
        <f t="shared" si="1"/>
        <v>97.52443502189054</v>
      </c>
      <c r="L73" s="24"/>
      <c r="M73" s="25"/>
    </row>
    <row r="74" spans="1:13" x14ac:dyDescent="0.25">
      <c r="A74" s="20" t="s">
        <v>90</v>
      </c>
      <c r="B74" s="21" t="s">
        <v>44</v>
      </c>
      <c r="C74" s="21" t="s">
        <v>28</v>
      </c>
      <c r="D74" s="17">
        <v>207099.9</v>
      </c>
      <c r="E74" s="17">
        <v>219972.16009000002</v>
      </c>
      <c r="F74" s="18">
        <v>201616.89212</v>
      </c>
      <c r="G74" s="18">
        <f t="shared" si="0"/>
        <v>97.352481638088676</v>
      </c>
      <c r="H74" s="19">
        <f t="shared" si="1"/>
        <v>91.655640439912901</v>
      </c>
      <c r="L74" s="24"/>
      <c r="M74" s="24"/>
    </row>
    <row r="75" spans="1:13" x14ac:dyDescent="0.25">
      <c r="A75" s="32" t="s">
        <v>91</v>
      </c>
      <c r="B75" s="33" t="s">
        <v>32</v>
      </c>
      <c r="C75" s="33" t="s">
        <v>16</v>
      </c>
      <c r="D75" s="14">
        <f>SUM(D76:D79)</f>
        <v>1185452.9000000001</v>
      </c>
      <c r="E75" s="14">
        <f>SUM(E76:E79)</f>
        <v>1394909.68475</v>
      </c>
      <c r="F75" s="15">
        <f>SUM(F76:F79)</f>
        <v>1358189.5293599998</v>
      </c>
      <c r="G75" s="15">
        <f t="shared" si="0"/>
        <v>114.57136165932866</v>
      </c>
      <c r="H75" s="16">
        <f t="shared" si="1"/>
        <v>97.367560366707082</v>
      </c>
      <c r="L75" s="24"/>
      <c r="M75" s="24"/>
    </row>
    <row r="76" spans="1:13" x14ac:dyDescent="0.25">
      <c r="A76" s="20" t="s">
        <v>92</v>
      </c>
      <c r="B76" s="21" t="s">
        <v>32</v>
      </c>
      <c r="C76" s="21" t="s">
        <v>18</v>
      </c>
      <c r="D76" s="17">
        <v>770522.2</v>
      </c>
      <c r="E76" s="17">
        <v>940052.21487999998</v>
      </c>
      <c r="F76" s="18">
        <v>924973.92796999996</v>
      </c>
      <c r="G76" s="18">
        <f t="shared" si="0"/>
        <v>120.0450717669134</v>
      </c>
      <c r="H76" s="19">
        <f t="shared" si="1"/>
        <v>98.396016022160566</v>
      </c>
      <c r="L76" s="24"/>
      <c r="M76" s="24"/>
    </row>
    <row r="77" spans="1:13" x14ac:dyDescent="0.25">
      <c r="A77" s="20" t="s">
        <v>93</v>
      </c>
      <c r="B77" s="21" t="s">
        <v>32</v>
      </c>
      <c r="C77" s="21" t="s">
        <v>20</v>
      </c>
      <c r="D77" s="17">
        <v>58589.8</v>
      </c>
      <c r="E77" s="17">
        <v>95875.250610000003</v>
      </c>
      <c r="F77" s="18">
        <v>82305.430110000001</v>
      </c>
      <c r="G77" s="18">
        <f t="shared" si="0"/>
        <v>140.47740410446869</v>
      </c>
      <c r="H77" s="19">
        <f t="shared" si="1"/>
        <v>85.846378065597833</v>
      </c>
      <c r="L77" s="24"/>
      <c r="M77" s="24"/>
    </row>
    <row r="78" spans="1:13" x14ac:dyDescent="0.25">
      <c r="A78" s="20" t="s">
        <v>94</v>
      </c>
      <c r="B78" s="21" t="s">
        <v>32</v>
      </c>
      <c r="C78" s="21" t="s">
        <v>22</v>
      </c>
      <c r="D78" s="17">
        <v>333174.59999999998</v>
      </c>
      <c r="E78" s="17">
        <v>332865.20010999998</v>
      </c>
      <c r="F78" s="18">
        <v>326813.81894999999</v>
      </c>
      <c r="G78" s="18">
        <f t="shared" si="0"/>
        <v>98.090856550889541</v>
      </c>
      <c r="H78" s="19">
        <f t="shared" si="1"/>
        <v>98.182032499041583</v>
      </c>
      <c r="L78" s="24"/>
      <c r="M78" s="24"/>
    </row>
    <row r="79" spans="1:13" x14ac:dyDescent="0.25">
      <c r="A79" s="20" t="s">
        <v>95</v>
      </c>
      <c r="B79" s="21" t="s">
        <v>32</v>
      </c>
      <c r="C79" s="21" t="s">
        <v>26</v>
      </c>
      <c r="D79" s="17">
        <v>23166.3</v>
      </c>
      <c r="E79" s="17">
        <v>26117.01915</v>
      </c>
      <c r="F79" s="18">
        <v>24096.352330000002</v>
      </c>
      <c r="G79" s="18">
        <f t="shared" ref="G79:G89" si="2">IF(D79=0,"-",IF(D79&lt;0,"-",IF(F79&lt;0,"-",IF(F79/D79&gt;2,"в "&amp;ROUND(F79/D79,1)&amp;" раза",F79/D79*100))))</f>
        <v>104.01467791576557</v>
      </c>
      <c r="H79" s="19">
        <f t="shared" ref="H79:H89" si="3">IF(E79=0,"-",IF(E79&lt;0,"-",IF(F79&lt;0,"-",IF(F79/E79&gt;2,"в "&amp;ROUND(F79/E79,1)&amp;" раза",F79/E79*100))))</f>
        <v>92.263026617262341</v>
      </c>
      <c r="L79" s="24"/>
      <c r="M79" s="24"/>
    </row>
    <row r="80" spans="1:13" x14ac:dyDescent="0.25">
      <c r="A80" s="32" t="s">
        <v>96</v>
      </c>
      <c r="B80" s="33" t="s">
        <v>34</v>
      </c>
      <c r="C80" s="33" t="s">
        <v>16</v>
      </c>
      <c r="D80" s="14">
        <f>SUM(D81:D83)</f>
        <v>166173.6</v>
      </c>
      <c r="E80" s="14">
        <f>SUM(E81:E83)</f>
        <v>169146.57923000003</v>
      </c>
      <c r="F80" s="15">
        <f>SUM(F81:F83)</f>
        <v>165991.75</v>
      </c>
      <c r="G80" s="15">
        <f t="shared" si="2"/>
        <v>99.890566251197541</v>
      </c>
      <c r="H80" s="16">
        <f t="shared" si="3"/>
        <v>98.134854843437182</v>
      </c>
      <c r="L80" s="24"/>
      <c r="M80" s="24"/>
    </row>
    <row r="81" spans="1:13" x14ac:dyDescent="0.25">
      <c r="A81" s="20" t="s">
        <v>97</v>
      </c>
      <c r="B81" s="21" t="s">
        <v>34</v>
      </c>
      <c r="C81" s="21" t="s">
        <v>18</v>
      </c>
      <c r="D81" s="17">
        <v>59448.6</v>
      </c>
      <c r="E81" s="17">
        <v>62113.386780000001</v>
      </c>
      <c r="F81" s="18">
        <v>59191.986779999999</v>
      </c>
      <c r="G81" s="18">
        <f t="shared" si="2"/>
        <v>99.568344384897216</v>
      </c>
      <c r="H81" s="19">
        <f t="shared" si="3"/>
        <v>95.296666062748542</v>
      </c>
      <c r="L81" s="24"/>
      <c r="M81" s="24"/>
    </row>
    <row r="82" spans="1:13" x14ac:dyDescent="0.25">
      <c r="A82" s="20" t="s">
        <v>98</v>
      </c>
      <c r="B82" s="21" t="s">
        <v>34</v>
      </c>
      <c r="C82" s="21" t="s">
        <v>20</v>
      </c>
      <c r="D82" s="17">
        <v>59804</v>
      </c>
      <c r="E82" s="17">
        <v>60684.063220000004</v>
      </c>
      <c r="F82" s="18">
        <v>60461.864260000002</v>
      </c>
      <c r="G82" s="18">
        <f t="shared" si="2"/>
        <v>101.10003387733262</v>
      </c>
      <c r="H82" s="19">
        <f t="shared" si="3"/>
        <v>99.633842975882388</v>
      </c>
      <c r="L82" s="24"/>
      <c r="M82" s="24"/>
    </row>
    <row r="83" spans="1:13" ht="25.5" x14ac:dyDescent="0.25">
      <c r="A83" s="20" t="s">
        <v>99</v>
      </c>
      <c r="B83" s="21" t="s">
        <v>34</v>
      </c>
      <c r="C83" s="21" t="s">
        <v>24</v>
      </c>
      <c r="D83" s="17">
        <v>46921</v>
      </c>
      <c r="E83" s="17">
        <v>46349.129230000006</v>
      </c>
      <c r="F83" s="18">
        <v>46337.898959999999</v>
      </c>
      <c r="G83" s="18">
        <f t="shared" si="2"/>
        <v>98.757270646405658</v>
      </c>
      <c r="H83" s="19">
        <f t="shared" si="3"/>
        <v>99.975770267561487</v>
      </c>
      <c r="L83" s="24"/>
      <c r="M83" s="24"/>
    </row>
    <row r="84" spans="1:13" ht="25.5" x14ac:dyDescent="0.25">
      <c r="A84" s="32" t="s">
        <v>100</v>
      </c>
      <c r="B84" s="33" t="s">
        <v>36</v>
      </c>
      <c r="C84" s="33" t="s">
        <v>16</v>
      </c>
      <c r="D84" s="14">
        <f>D85</f>
        <v>1905289</v>
      </c>
      <c r="E84" s="14">
        <f>E85</f>
        <v>2218145.3660200001</v>
      </c>
      <c r="F84" s="15">
        <f>F85</f>
        <v>2207403.7286800002</v>
      </c>
      <c r="G84" s="15">
        <f t="shared" si="2"/>
        <v>115.85663532828877</v>
      </c>
      <c r="H84" s="16">
        <f t="shared" si="3"/>
        <v>99.51573789957358</v>
      </c>
      <c r="L84" s="24"/>
      <c r="M84" s="24"/>
    </row>
    <row r="85" spans="1:13" ht="25.5" x14ac:dyDescent="0.25">
      <c r="A85" s="20" t="s">
        <v>101</v>
      </c>
      <c r="B85" s="21" t="s">
        <v>36</v>
      </c>
      <c r="C85" s="21" t="s">
        <v>18</v>
      </c>
      <c r="D85" s="17">
        <v>1905289</v>
      </c>
      <c r="E85" s="17">
        <v>2218145.3660200001</v>
      </c>
      <c r="F85" s="18">
        <v>2207403.7286800002</v>
      </c>
      <c r="G85" s="18">
        <f t="shared" si="2"/>
        <v>115.85663532828877</v>
      </c>
      <c r="H85" s="19">
        <f t="shared" si="3"/>
        <v>99.51573789957358</v>
      </c>
      <c r="L85" s="24"/>
      <c r="M85" s="24"/>
    </row>
    <row r="86" spans="1:13" ht="38.25" x14ac:dyDescent="0.25">
      <c r="A86" s="32" t="s">
        <v>102</v>
      </c>
      <c r="B86" s="33" t="s">
        <v>46</v>
      </c>
      <c r="C86" s="33" t="s">
        <v>16</v>
      </c>
      <c r="D86" s="14">
        <f>SUM(D87:D89)</f>
        <v>1914863.7999999998</v>
      </c>
      <c r="E86" s="14">
        <f>SUM(E87:E89)</f>
        <v>2009369.1</v>
      </c>
      <c r="F86" s="15">
        <f>SUM(F87:F89)</f>
        <v>1962085.9101400001</v>
      </c>
      <c r="G86" s="15">
        <f t="shared" si="2"/>
        <v>102.46608192916908</v>
      </c>
      <c r="H86" s="16">
        <f t="shared" si="3"/>
        <v>97.646863890760542</v>
      </c>
      <c r="L86" s="24"/>
      <c r="M86" s="24"/>
    </row>
    <row r="87" spans="1:13" ht="38.25" x14ac:dyDescent="0.25">
      <c r="A87" s="20" t="s">
        <v>103</v>
      </c>
      <c r="B87" s="21" t="s">
        <v>46</v>
      </c>
      <c r="C87" s="21" t="s">
        <v>18</v>
      </c>
      <c r="D87" s="17">
        <v>1061454.7</v>
      </c>
      <c r="E87" s="17">
        <v>1061454.7</v>
      </c>
      <c r="F87" s="18">
        <v>1056890.1000000001</v>
      </c>
      <c r="G87" s="18">
        <f t="shared" si="2"/>
        <v>99.569967517219538</v>
      </c>
      <c r="H87" s="19">
        <f t="shared" si="3"/>
        <v>99.569967517219538</v>
      </c>
      <c r="L87" s="24"/>
      <c r="M87" s="24"/>
    </row>
    <row r="88" spans="1:13" x14ac:dyDescent="0.25">
      <c r="A88" s="20" t="s">
        <v>104</v>
      </c>
      <c r="B88" s="21" t="s">
        <v>46</v>
      </c>
      <c r="C88" s="21" t="s">
        <v>20</v>
      </c>
      <c r="D88" s="17">
        <v>608767.1</v>
      </c>
      <c r="E88" s="17">
        <v>753272.4</v>
      </c>
      <c r="F88" s="18">
        <v>712237.72</v>
      </c>
      <c r="G88" s="18">
        <f t="shared" si="2"/>
        <v>116.99674966009168</v>
      </c>
      <c r="H88" s="19">
        <f t="shared" si="3"/>
        <v>94.552477961491746</v>
      </c>
      <c r="L88" s="24"/>
      <c r="M88" s="24"/>
    </row>
    <row r="89" spans="1:13" x14ac:dyDescent="0.25">
      <c r="A89" s="20" t="s">
        <v>105</v>
      </c>
      <c r="B89" s="21" t="s">
        <v>46</v>
      </c>
      <c r="C89" s="21" t="s">
        <v>22</v>
      </c>
      <c r="D89" s="17">
        <v>244642</v>
      </c>
      <c r="E89" s="17">
        <v>194642</v>
      </c>
      <c r="F89" s="18">
        <v>192958.09014000001</v>
      </c>
      <c r="G89" s="18">
        <f t="shared" si="2"/>
        <v>78.873656256897846</v>
      </c>
      <c r="H89" s="19">
        <f t="shared" si="3"/>
        <v>99.134868188777347</v>
      </c>
      <c r="L89" s="24"/>
      <c r="M89" s="24"/>
    </row>
    <row r="90" spans="1:13" x14ac:dyDescent="0.25">
      <c r="F90" s="23"/>
      <c r="G90" s="23"/>
    </row>
    <row r="91" spans="1:13" x14ac:dyDescent="0.25">
      <c r="A91" s="23"/>
      <c r="B91" s="23"/>
      <c r="C91" s="23"/>
      <c r="D91" s="23">
        <f>D14-'[1]6 (3)'!J13</f>
        <v>0</v>
      </c>
      <c r="E91" s="23">
        <f>E14-'[1]6 (3)'!K13</f>
        <v>0</v>
      </c>
      <c r="F91" s="23">
        <f>F14-'[1]6 (3)'!L13</f>
        <v>-1.0299980640411377E-3</v>
      </c>
      <c r="G91" s="23"/>
      <c r="H91" s="23"/>
    </row>
    <row r="92" spans="1:13" x14ac:dyDescent="0.25">
      <c r="A92" s="23"/>
      <c r="B92" s="23"/>
      <c r="C92" s="23"/>
      <c r="D92" s="23"/>
      <c r="E92" s="23"/>
      <c r="F92" s="23"/>
      <c r="G92" s="23"/>
      <c r="H92" s="23"/>
    </row>
    <row r="93" spans="1:13" x14ac:dyDescent="0.25">
      <c r="A93" s="23"/>
      <c r="B93" s="23"/>
      <c r="C93" s="23"/>
      <c r="D93" s="23"/>
      <c r="E93" s="23"/>
      <c r="F93" s="23"/>
      <c r="G93" s="23"/>
      <c r="H93" s="23"/>
    </row>
    <row r="94" spans="1:13" x14ac:dyDescent="0.25">
      <c r="A94" s="23"/>
      <c r="B94" s="23"/>
      <c r="C94" s="23"/>
      <c r="D94" s="23"/>
      <c r="E94" s="23"/>
      <c r="F94" s="23"/>
      <c r="G94" s="23"/>
      <c r="H94" s="23"/>
    </row>
    <row r="95" spans="1:13" x14ac:dyDescent="0.25">
      <c r="A95" s="23"/>
      <c r="B95" s="23"/>
      <c r="C95" s="23"/>
      <c r="D95" s="23"/>
      <c r="E95" s="23"/>
      <c r="F95" s="23"/>
      <c r="G95" s="23"/>
      <c r="H95" s="23"/>
    </row>
    <row r="96" spans="1:13" x14ac:dyDescent="0.25">
      <c r="A96" s="23"/>
      <c r="B96" s="23"/>
      <c r="C96" s="23"/>
      <c r="D96" s="23"/>
      <c r="E96" s="23"/>
      <c r="F96" s="23"/>
      <c r="G96" s="23"/>
      <c r="H96" s="23"/>
    </row>
    <row r="97" spans="1:8" x14ac:dyDescent="0.25">
      <c r="A97" s="23"/>
      <c r="B97" s="23"/>
      <c r="C97" s="23"/>
      <c r="D97" s="23"/>
      <c r="E97" s="23"/>
      <c r="F97" s="23"/>
      <c r="G97" s="23"/>
      <c r="H97" s="23"/>
    </row>
    <row r="98" spans="1:8" x14ac:dyDescent="0.25">
      <c r="A98" s="23"/>
      <c r="B98" s="23"/>
      <c r="C98" s="23"/>
      <c r="D98" s="23"/>
      <c r="E98" s="23"/>
      <c r="F98" s="23"/>
      <c r="G98" s="23"/>
      <c r="H98" s="23"/>
    </row>
  </sheetData>
  <mergeCells count="10">
    <mergeCell ref="A8:H8"/>
    <mergeCell ref="A9:H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47244094488188981" right="0.15748031496062992" top="0.35433070866141736" bottom="0.23622047244094491" header="0.15748031496062992" footer="0.15748031496062992"/>
  <pageSetup paperSize="9" scale="75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>Россельхозбанк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Т.А.</dc:creator>
  <cp:lastModifiedBy>Никольская Т.А.</cp:lastModifiedBy>
  <cp:lastPrinted>2021-04-12T07:43:01Z</cp:lastPrinted>
  <dcterms:created xsi:type="dcterms:W3CDTF">2021-03-10T12:50:52Z</dcterms:created>
  <dcterms:modified xsi:type="dcterms:W3CDTF">2021-04-14T14:26:46Z</dcterms:modified>
</cp:coreProperties>
</file>